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Teams\RHP\DECCPalaeozoicRM\Data\MH\Quadrants25_44\WELLS\Petrophysics\"/>
    </mc:Choice>
  </mc:AlternateContent>
  <bookViews>
    <workbookView xWindow="720" yWindow="975" windowWidth="18435" windowHeight="10200" tabRatio="808"/>
  </bookViews>
  <sheets>
    <sheet name="Petrophysics_results" sheetId="2" r:id="rId1"/>
    <sheet name="FormationAverages" sheetId="4" r:id="rId2"/>
    <sheet name="WellAverages" sheetId="6" r:id="rId3"/>
    <sheet name="GIS WellAveragesByFormation" sheetId="8" r:id="rId4"/>
  </sheets>
  <definedNames>
    <definedName name="_xlnm.Print_Area" localSheetId="1">FormationAverages!$Y$4:$AL$18</definedName>
    <definedName name="_xlnm.Print_Area" localSheetId="0">Petrophysics_results!$A$4:$O$31</definedName>
  </definedNames>
  <calcPr calcId="152511"/>
</workbook>
</file>

<file path=xl/calcChain.xml><?xml version="1.0" encoding="utf-8"?>
<calcChain xmlns="http://schemas.openxmlformats.org/spreadsheetml/2006/main">
  <c r="K4" i="6" l="1"/>
  <c r="M27" i="4" l="1"/>
  <c r="C10" i="4"/>
  <c r="O24" i="4"/>
  <c r="N24" i="4"/>
  <c r="M24" i="4"/>
  <c r="M9" i="4" l="1"/>
  <c r="C5" i="4"/>
  <c r="B3" i="4"/>
  <c r="C3" i="4"/>
  <c r="I35" i="8"/>
  <c r="H35" i="8"/>
  <c r="G35" i="8"/>
  <c r="F35" i="8"/>
  <c r="I32" i="8"/>
  <c r="G32" i="8"/>
  <c r="F32" i="8"/>
  <c r="I12" i="8"/>
  <c r="G12" i="8"/>
  <c r="H12" i="8" s="1"/>
  <c r="F12" i="8"/>
  <c r="N26" i="6"/>
  <c r="K26" i="6"/>
  <c r="L26" i="6"/>
  <c r="N36" i="6"/>
  <c r="L36" i="6"/>
  <c r="K36" i="6"/>
  <c r="N31" i="6"/>
  <c r="L31" i="6"/>
  <c r="K31" i="6"/>
  <c r="N22" i="6"/>
  <c r="L22" i="6"/>
  <c r="K22" i="6"/>
  <c r="K17" i="6"/>
  <c r="N12" i="6"/>
  <c r="L12" i="6"/>
  <c r="K12" i="6"/>
  <c r="N9" i="6"/>
  <c r="L9" i="6"/>
  <c r="K9" i="6"/>
  <c r="N17" i="6"/>
  <c r="L17" i="6"/>
  <c r="N4" i="6"/>
  <c r="L4" i="6"/>
  <c r="H32" i="8" l="1"/>
  <c r="M36" i="6"/>
  <c r="M12" i="6"/>
  <c r="M17" i="6"/>
  <c r="M22" i="6"/>
  <c r="M26" i="6"/>
  <c r="M4" i="6"/>
  <c r="M9" i="6"/>
  <c r="M31" i="6"/>
  <c r="D11" i="4"/>
  <c r="D10" i="4"/>
  <c r="D9" i="4"/>
  <c r="D7" i="4"/>
  <c r="D8" i="4"/>
  <c r="D6" i="4"/>
  <c r="D5" i="4"/>
  <c r="D4" i="4"/>
  <c r="C13" i="4"/>
  <c r="C12" i="4"/>
  <c r="C11" i="4"/>
  <c r="C9" i="4"/>
  <c r="C4" i="4"/>
  <c r="C6" i="4"/>
  <c r="C7" i="4"/>
  <c r="C8" i="4"/>
  <c r="C14" i="4"/>
  <c r="B14" i="4"/>
  <c r="B7" i="4"/>
  <c r="B8" i="4"/>
  <c r="B6" i="4"/>
  <c r="B4" i="4"/>
  <c r="N34" i="4"/>
  <c r="M34" i="4"/>
  <c r="M30" i="4"/>
  <c r="N30" i="4"/>
  <c r="N27" i="4"/>
  <c r="N19" i="4"/>
  <c r="M19" i="4"/>
  <c r="N9" i="4"/>
  <c r="F59" i="2"/>
  <c r="F58" i="2"/>
  <c r="F57" i="2"/>
  <c r="F56" i="2"/>
  <c r="F55" i="2"/>
  <c r="F54" i="2"/>
  <c r="F53" i="2"/>
  <c r="F52" i="2"/>
  <c r="F51" i="2"/>
  <c r="F50" i="2"/>
  <c r="F49" i="2"/>
  <c r="F48" i="2"/>
  <c r="O19" i="4" l="1"/>
  <c r="B9" i="4" s="1"/>
  <c r="O9" i="4"/>
  <c r="B5" i="4" s="1"/>
  <c r="O27" i="4"/>
  <c r="B11" i="4" s="1"/>
  <c r="B10" i="4"/>
  <c r="O30" i="4" l="1"/>
  <c r="B12" i="4" s="1"/>
  <c r="O34" i="4"/>
  <c r="B13" i="4" s="1"/>
</calcChain>
</file>

<file path=xl/sharedStrings.xml><?xml version="1.0" encoding="utf-8"?>
<sst xmlns="http://schemas.openxmlformats.org/spreadsheetml/2006/main" count="505" uniqueCount="102">
  <si>
    <t>Petrophysical Zone Averages Report</t>
  </si>
  <si>
    <t xml:space="preserve">38/18- 1                       </t>
  </si>
  <si>
    <t xml:space="preserve">36/13- 1                       </t>
  </si>
  <si>
    <t xml:space="preserve">42/15A- 2                      </t>
  </si>
  <si>
    <t xml:space="preserve">42/10a- 1                      </t>
  </si>
  <si>
    <t xml:space="preserve">37/12- 1                       </t>
  </si>
  <si>
    <t xml:space="preserve">37/10- 1                       </t>
  </si>
  <si>
    <t xml:space="preserve">44/02- 1                       </t>
  </si>
  <si>
    <t xml:space="preserve">39/07- 1                       </t>
  </si>
  <si>
    <t>26/07- 1</t>
  </si>
  <si>
    <t xml:space="preserve">41/01- 1                       </t>
  </si>
  <si>
    <t xml:space="preserve">43/21- 2                       </t>
  </si>
  <si>
    <t xml:space="preserve">                                                                             </t>
  </si>
  <si>
    <t xml:space="preserve">Zone Name            </t>
  </si>
  <si>
    <t xml:space="preserve">Min Ht  </t>
  </si>
  <si>
    <t xml:space="preserve">Phi         </t>
  </si>
  <si>
    <t xml:space="preserve">Vcl         </t>
  </si>
  <si>
    <t xml:space="preserve">COAL        </t>
  </si>
  <si>
    <t xml:space="preserve">&gt;= 0.05     </t>
  </si>
  <si>
    <t xml:space="preserve">&lt;= 0.5      </t>
  </si>
  <si>
    <t xml:space="preserve">            </t>
  </si>
  <si>
    <t xml:space="preserve">Cementstone Group    </t>
  </si>
  <si>
    <t xml:space="preserve">Kyle limestone       </t>
  </si>
  <si>
    <t xml:space="preserve">Buchan Formation     </t>
  </si>
  <si>
    <t xml:space="preserve">Cleveland Gp 'E'     </t>
  </si>
  <si>
    <t xml:space="preserve">Scremerston Formatio </t>
  </si>
  <si>
    <t xml:space="preserve">Cleveland Gp 'D'     </t>
  </si>
  <si>
    <t xml:space="preserve">Upper Bowland Shale  </t>
  </si>
  <si>
    <t xml:space="preserve">Tayport Formation    </t>
  </si>
  <si>
    <t xml:space="preserve">Millstone Grit       </t>
  </si>
  <si>
    <t xml:space="preserve">Yoredale Formation   </t>
  </si>
  <si>
    <t xml:space="preserve">Fell Sandstone Group </t>
  </si>
  <si>
    <t xml:space="preserve">Grensen Formation    </t>
  </si>
  <si>
    <t>Scremerston Formation</t>
  </si>
  <si>
    <t xml:space="preserve">Scremerston Formation </t>
  </si>
  <si>
    <t>Fell</t>
  </si>
  <si>
    <t>Well</t>
  </si>
  <si>
    <t>Top</t>
  </si>
  <si>
    <t>Bottom</t>
  </si>
  <si>
    <t>Yoredale</t>
  </si>
  <si>
    <t>Scremerston</t>
  </si>
  <si>
    <t>Stratigraphic unit name</t>
  </si>
  <si>
    <t>Millstone</t>
  </si>
  <si>
    <t>Cementstone</t>
  </si>
  <si>
    <t>Devonian</t>
  </si>
  <si>
    <t>Time-equivalent name for GIS plots</t>
  </si>
  <si>
    <t>Core porosity (fraction)</t>
  </si>
  <si>
    <t>Permeability (Kair, mD)</t>
  </si>
  <si>
    <t xml:space="preserve">Average </t>
  </si>
  <si>
    <t xml:space="preserve">Minimum </t>
  </si>
  <si>
    <t>Maximum</t>
  </si>
  <si>
    <t>Millstone Grit Formation</t>
  </si>
  <si>
    <t>Fell Sandstone Formation</t>
  </si>
  <si>
    <t>Cementstone Formation</t>
  </si>
  <si>
    <r>
      <t>Gross</t>
    </r>
    <r>
      <rPr>
        <vertAlign val="superscript"/>
        <sz val="12"/>
        <color theme="1"/>
        <rFont val="Times New Roman"/>
        <family val="1"/>
      </rPr>
      <t>1</t>
    </r>
  </si>
  <si>
    <r>
      <t>Net</t>
    </r>
    <r>
      <rPr>
        <vertAlign val="superscript"/>
        <sz val="12"/>
        <color theme="1"/>
        <rFont val="Times New Roman"/>
        <family val="1"/>
      </rPr>
      <t>2</t>
    </r>
  </si>
  <si>
    <r>
      <t>N/G</t>
    </r>
    <r>
      <rPr>
        <vertAlign val="superscript"/>
        <sz val="12"/>
        <color theme="1"/>
        <rFont val="Times New Roman"/>
        <family val="1"/>
      </rPr>
      <t>3</t>
    </r>
  </si>
  <si>
    <r>
      <t>COAL*H</t>
    </r>
    <r>
      <rPr>
        <vertAlign val="superscript"/>
        <sz val="12"/>
        <color theme="1"/>
        <rFont val="Times New Roman"/>
        <family val="1"/>
      </rPr>
      <t>6</t>
    </r>
  </si>
  <si>
    <r>
      <t>PHIE Min</t>
    </r>
    <r>
      <rPr>
        <vertAlign val="superscript"/>
        <sz val="11"/>
        <color theme="1"/>
        <rFont val="Times New Roman"/>
        <family val="1"/>
      </rPr>
      <t>4</t>
    </r>
  </si>
  <si>
    <r>
      <t>PHIE Max</t>
    </r>
    <r>
      <rPr>
        <vertAlign val="superscript"/>
        <sz val="11"/>
        <color theme="1"/>
        <rFont val="Times New Roman"/>
        <family val="1"/>
      </rPr>
      <t xml:space="preserve">4 </t>
    </r>
  </si>
  <si>
    <r>
      <t>PermEst Min</t>
    </r>
    <r>
      <rPr>
        <vertAlign val="superscript"/>
        <sz val="11"/>
        <color theme="1"/>
        <rFont val="Times New Roman"/>
        <family val="1"/>
      </rPr>
      <t>5</t>
    </r>
  </si>
  <si>
    <r>
      <t>PermEst Max</t>
    </r>
    <r>
      <rPr>
        <vertAlign val="superscript"/>
        <sz val="11"/>
        <color theme="1"/>
        <rFont val="Times New Roman"/>
        <family val="1"/>
      </rPr>
      <t>5</t>
    </r>
  </si>
  <si>
    <r>
      <t>Average PHIE</t>
    </r>
    <r>
      <rPr>
        <vertAlign val="superscript"/>
        <sz val="12"/>
        <color theme="1"/>
        <rFont val="Times New Roman"/>
        <family val="1"/>
      </rPr>
      <t>4</t>
    </r>
  </si>
  <si>
    <r>
      <t>Average PermEst</t>
    </r>
    <r>
      <rPr>
        <vertAlign val="superscript"/>
        <sz val="12"/>
        <color theme="1"/>
        <rFont val="Times New Roman"/>
        <family val="1"/>
      </rPr>
      <t>5</t>
    </r>
  </si>
  <si>
    <t>Core data for comparison (note: all core data, not only over "net" intervals like petrophysics table)</t>
  </si>
  <si>
    <t>Table Notes: See Accompanying petrophysical report for full explanations and section numbers.</t>
  </si>
  <si>
    <t xml:space="preserve">1No deviation logs were loaded for this study (they are presented in measured depth (MD) along the borehole) and formation dip is not taken into account. Therefore thickness of intervals in Table 1 is the interval along the borehole that they can be recognised. This is not necessarily their true stratigraphic thickness (depending on formation dip and borehole deviation). </t>
  </si>
  <si>
    <t>1Note that the base of the Palaeozoic succession is not penetrated in most wells. (i.e. a small Gross value does not necessarily mean thin Palaeozoic rocks).</t>
  </si>
  <si>
    <t>2Section 4.2 describes the curve cut-offs used to define “Net”.</t>
  </si>
  <si>
    <t>3Net to Gross, described in Section 4.2. See also note 1.</t>
  </si>
  <si>
    <t xml:space="preserve">4Effective porosity (PHIE). Section 3.4 describes the method of deriving the porosities curves. Average is arithmetic average. Average, Minimum and Maximum values are over the Net intervals only, see note 2. </t>
  </si>
  <si>
    <t>5Estimated permeability (PermEst) Section 3.5 describes the method of deriving the permeability curves. Average is arithmetic average. Average, Minimum and Maximum values are over the Net intervals only, see note 2.</t>
  </si>
  <si>
    <t>6Total thickness of coal in the interval. Section 3.3 describes the coal identification method.</t>
  </si>
  <si>
    <t>Cutoffs Used to define Net and for porosity and permeability statistics</t>
  </si>
  <si>
    <t>37/10- 1</t>
  </si>
  <si>
    <t>37/12- 1</t>
  </si>
  <si>
    <t>39/07- 1</t>
  </si>
  <si>
    <t>41/01- 1</t>
  </si>
  <si>
    <t>43/21- 2</t>
  </si>
  <si>
    <t>44/02- 1</t>
  </si>
  <si>
    <t xml:space="preserve">30/23a- 3                       </t>
  </si>
  <si>
    <t xml:space="preserve">PHIT        </t>
  </si>
  <si>
    <t xml:space="preserve">PERM  </t>
  </si>
  <si>
    <t>Reservoir Summary</t>
  </si>
  <si>
    <t>Grensen</t>
  </si>
  <si>
    <t>Av NTG</t>
  </si>
  <si>
    <t>42/15A- 2</t>
  </si>
  <si>
    <t>37/10- 2</t>
  </si>
  <si>
    <t>37/12- 2</t>
  </si>
  <si>
    <t>Gross</t>
  </si>
  <si>
    <t>Net</t>
  </si>
  <si>
    <t>N/G</t>
  </si>
  <si>
    <t>Average PHIE</t>
  </si>
  <si>
    <t>Highest Av PHI</t>
  </si>
  <si>
    <t>Highest Av PermEst</t>
  </si>
  <si>
    <t>Formation</t>
  </si>
  <si>
    <t>By formation interval as picked by BGS(TK &amp;RE). Depths are in metres measured depth, porosity is expressed as a fraction, permeability is in mD.</t>
  </si>
  <si>
    <t xml:space="preserve">- </t>
  </si>
  <si>
    <t>Core derived</t>
  </si>
  <si>
    <t>Log (&amp; core) derived</t>
  </si>
  <si>
    <t>Highest Av core porosity</t>
  </si>
  <si>
    <t>Highest Av core perm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</si>
</sst>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scheme val="minor"/>
    </font>
    <font>
      <b/>
      <sz val="11"/>
      <color rgb="FFFF0000"/>
      <name val="Calibri"/>
      <family val="2"/>
      <scheme val="minor"/>
    </font>
    <font>
      <b/>
      <i/>
      <sz val="11"/>
      <color theme="1" tint="0.249977111117893"/>
      <name val="Calibri"/>
      <family val="2"/>
      <scheme val="minor"/>
    </font>
    <font>
      <i/>
      <sz val="11"/>
      <color theme="1" tint="0.249977111117893"/>
      <name val="Calibri"/>
      <family val="2"/>
      <scheme val="minor"/>
    </font>
    <font>
      <strike/>
      <sz val="11"/>
      <color theme="1"/>
      <name val="Calibri"/>
      <family val="2"/>
      <scheme val="minor"/>
    </font>
    <font>
      <sz val="11"/>
      <color theme="1"/>
      <name val="Times New Roman"/>
      <family val="1"/>
    </font>
    <font>
      <vertAlign val="superscript"/>
      <sz val="11"/>
      <color theme="1"/>
      <name val="Times New Roman"/>
      <family val="1"/>
    </font>
    <font>
      <sz val="12"/>
      <color theme="1"/>
      <name val="Times New Roman"/>
      <family val="1"/>
    </font>
    <font>
      <vertAlign val="superscript"/>
      <sz val="12"/>
      <color theme="1"/>
      <name val="Times New Roman"/>
      <family val="1"/>
    </font>
    <font>
      <i/>
      <sz val="11"/>
      <color theme="1" tint="0.249977111117893"/>
      <name val="Times New Roman"/>
      <family val="1"/>
    </font>
    <font>
      <b/>
      <sz val="11"/>
      <color theme="1"/>
      <name val="Calibri"/>
      <family val="2"/>
      <scheme val="minor"/>
    </font>
    <font>
      <i/>
      <sz val="11"/>
      <color theme="1"/>
      <name val="Calibri"/>
      <family val="2"/>
      <scheme val="minor"/>
    </font>
    <font>
      <b/>
      <i/>
      <sz val="11"/>
      <color theme="1"/>
      <name val="Calibri"/>
      <family val="2"/>
      <scheme val="minor"/>
    </font>
    <font>
      <b/>
      <i/>
      <sz val="12"/>
      <color rgb="FF000000"/>
      <name val="Times New Roman"/>
      <family val="1"/>
    </font>
    <font>
      <i/>
      <sz val="12"/>
      <color rgb="FF000000"/>
      <name val="Times New Roman"/>
      <family val="1"/>
    </font>
    <font>
      <b/>
      <sz val="12"/>
      <color theme="1"/>
      <name val="Times New Roman"/>
      <family val="1"/>
    </font>
    <font>
      <sz val="12"/>
      <name val="Times New Roman"/>
      <family val="1"/>
    </font>
    <font>
      <b/>
      <sz val="12"/>
      <name val="Times New Roman"/>
      <family val="1"/>
    </font>
    <font>
      <i/>
      <sz val="12"/>
      <color theme="1"/>
      <name val="Times New Roman"/>
      <family val="1"/>
    </font>
    <font>
      <i/>
      <sz val="12"/>
      <name val="Times New Roman"/>
      <family val="1"/>
    </font>
    <font>
      <b/>
      <sz val="12"/>
      <color rgb="FFFF0000"/>
      <name val="Times New Roman"/>
      <family val="1"/>
    </font>
  </fonts>
  <fills count="14">
    <fill>
      <patternFill patternType="none"/>
    </fill>
    <fill>
      <patternFill patternType="gray125"/>
    </fill>
    <fill>
      <patternFill patternType="solid">
        <fgColor rgb="FF75ED94"/>
        <bgColor indexed="64"/>
      </patternFill>
    </fill>
    <fill>
      <patternFill patternType="solid">
        <fgColor rgb="FFEDB000"/>
        <bgColor indexed="64"/>
      </patternFill>
    </fill>
    <fill>
      <patternFill patternType="solid">
        <fgColor rgb="FFC975DB"/>
        <bgColor indexed="64"/>
      </patternFill>
    </fill>
    <fill>
      <patternFill patternType="solid">
        <fgColor rgb="FFFF9454"/>
        <bgColor indexed="64"/>
      </patternFill>
    </fill>
    <fill>
      <patternFill patternType="solid">
        <fgColor rgb="FF33B0DB"/>
        <bgColor indexed="64"/>
      </patternFill>
    </fill>
    <fill>
      <patternFill patternType="solid">
        <fgColor rgb="FFED9494"/>
        <bgColor indexed="64"/>
      </patternFill>
    </fill>
    <fill>
      <patternFill patternType="solid">
        <fgColor rgb="FFB0DBC9"/>
        <bgColor indexed="64"/>
      </patternFill>
    </fill>
    <fill>
      <patternFill patternType="solid">
        <fgColor rgb="FF54B0FF"/>
        <bgColor indexed="64"/>
      </patternFill>
    </fill>
    <fill>
      <patternFill patternType="solid">
        <fgColor rgb="FF33B0FF"/>
        <bgColor indexed="64"/>
      </patternFill>
    </fill>
    <fill>
      <patternFill patternType="solid">
        <fgColor rgb="FFC9FFB1"/>
        <bgColor indexed="64"/>
      </patternFill>
    </fill>
    <fill>
      <patternFill patternType="solid">
        <fgColor rgb="FFB0FFFF"/>
        <bgColor indexed="64"/>
      </patternFill>
    </fill>
    <fill>
      <patternFill patternType="solid">
        <fgColor rgb="FFEDDB94"/>
        <bgColor indexed="64"/>
      </patternFill>
    </fill>
  </fills>
  <borders count="20">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02">
    <xf numFmtId="0" fontId="0" fillId="0" borderId="0" xfId="0"/>
    <xf numFmtId="0" fontId="1" fillId="0" borderId="0" xfId="0" applyFont="1" applyBorder="1"/>
    <xf numFmtId="0" fontId="4" fillId="0" borderId="0" xfId="0" applyFont="1"/>
    <xf numFmtId="0" fontId="0" fillId="0" borderId="0" xfId="0" applyAlignment="1">
      <alignment horizontal="center" vertical="center"/>
    </xf>
    <xf numFmtId="0" fontId="3" fillId="0" borderId="0" xfId="0" applyFont="1" applyAlignment="1">
      <alignment wrapText="1"/>
    </xf>
    <xf numFmtId="0" fontId="3" fillId="0" borderId="0" xfId="0" applyFont="1" applyBorder="1" applyAlignment="1">
      <alignment wrapText="1"/>
    </xf>
    <xf numFmtId="0" fontId="2" fillId="0" borderId="0" xfId="0" applyFont="1" applyBorder="1" applyAlignment="1">
      <alignment wrapText="1"/>
    </xf>
    <xf numFmtId="1" fontId="7" fillId="0" borderId="2" xfId="0" applyNumberFormat="1" applyFont="1" applyBorder="1"/>
    <xf numFmtId="2" fontId="7" fillId="0" borderId="2" xfId="0" applyNumberFormat="1" applyFont="1" applyBorder="1"/>
    <xf numFmtId="0" fontId="7" fillId="3" borderId="2" xfId="0" applyFont="1" applyFill="1" applyBorder="1"/>
    <xf numFmtId="1" fontId="7" fillId="3" borderId="2" xfId="0" applyNumberFormat="1" applyFont="1" applyFill="1" applyBorder="1"/>
    <xf numFmtId="0" fontId="7" fillId="12" borderId="2" xfId="0" applyFont="1" applyFill="1" applyBorder="1"/>
    <xf numFmtId="1" fontId="7" fillId="12" borderId="2" xfId="0" applyNumberFormat="1" applyFont="1" applyFill="1" applyBorder="1"/>
    <xf numFmtId="0" fontId="7" fillId="9" borderId="2" xfId="0" applyFont="1" applyFill="1" applyBorder="1"/>
    <xf numFmtId="1" fontId="7" fillId="9" borderId="2" xfId="0" applyNumberFormat="1" applyFont="1" applyFill="1" applyBorder="1"/>
    <xf numFmtId="0" fontId="7" fillId="11" borderId="2" xfId="0" applyFont="1" applyFill="1" applyBorder="1"/>
    <xf numFmtId="1" fontId="7" fillId="11" borderId="2" xfId="0" applyNumberFormat="1" applyFont="1" applyFill="1" applyBorder="1"/>
    <xf numFmtId="0" fontId="7" fillId="10" borderId="2" xfId="0" applyFont="1" applyFill="1" applyBorder="1"/>
    <xf numFmtId="1" fontId="7" fillId="10" borderId="2" xfId="0" applyNumberFormat="1" applyFont="1" applyFill="1" applyBorder="1"/>
    <xf numFmtId="0" fontId="7" fillId="2" borderId="2" xfId="0" applyFont="1" applyFill="1" applyBorder="1"/>
    <xf numFmtId="49" fontId="7" fillId="2" borderId="2" xfId="0" applyNumberFormat="1" applyFont="1" applyFill="1" applyBorder="1"/>
    <xf numFmtId="1" fontId="7" fillId="2" borderId="2" xfId="0" applyNumberFormat="1" applyFont="1" applyFill="1" applyBorder="1"/>
    <xf numFmtId="0" fontId="7" fillId="5" borderId="2" xfId="0" applyFont="1" applyFill="1" applyBorder="1"/>
    <xf numFmtId="1" fontId="7" fillId="5" borderId="2" xfId="0" applyNumberFormat="1" applyFont="1" applyFill="1" applyBorder="1"/>
    <xf numFmtId="0" fontId="7" fillId="13" borderId="2" xfId="0" applyFont="1" applyFill="1" applyBorder="1"/>
    <xf numFmtId="1" fontId="7" fillId="13" borderId="2" xfId="0" applyNumberFormat="1" applyFont="1" applyFill="1" applyBorder="1"/>
    <xf numFmtId="0" fontId="7" fillId="8" borderId="2" xfId="0" applyFont="1" applyFill="1" applyBorder="1"/>
    <xf numFmtId="1" fontId="7" fillId="8" borderId="2" xfId="0" applyNumberFormat="1" applyFont="1" applyFill="1" applyBorder="1"/>
    <xf numFmtId="0" fontId="7" fillId="7" borderId="2" xfId="0" applyFont="1" applyFill="1" applyBorder="1"/>
    <xf numFmtId="1" fontId="7" fillId="7" borderId="2" xfId="0" applyNumberFormat="1" applyFont="1" applyFill="1" applyBorder="1"/>
    <xf numFmtId="0" fontId="7" fillId="6" borderId="2" xfId="0" applyFont="1" applyFill="1" applyBorder="1"/>
    <xf numFmtId="0" fontId="5" fillId="0" borderId="0" xfId="0" applyFont="1"/>
    <xf numFmtId="2" fontId="5" fillId="0" borderId="0" xfId="0" applyNumberFormat="1" applyFont="1"/>
    <xf numFmtId="0" fontId="9" fillId="0" borderId="0" xfId="0" applyFont="1" applyBorder="1" applyAlignment="1">
      <alignment wrapText="1"/>
    </xf>
    <xf numFmtId="2" fontId="9" fillId="0" borderId="0" xfId="0" applyNumberFormat="1" applyFont="1" applyAlignment="1">
      <alignment wrapText="1"/>
    </xf>
    <xf numFmtId="0" fontId="7" fillId="0" borderId="4" xfId="0" applyFont="1" applyBorder="1" applyAlignment="1">
      <alignment horizontal="center" vertical="center" wrapText="1"/>
    </xf>
    <xf numFmtId="2" fontId="5" fillId="0" borderId="5"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0" fontId="7" fillId="0" borderId="3" xfId="0" applyFont="1" applyBorder="1" applyAlignment="1">
      <alignment horizontal="center" vertical="center"/>
    </xf>
    <xf numFmtId="1" fontId="7" fillId="0" borderId="8" xfId="0" applyNumberFormat="1" applyFont="1" applyBorder="1"/>
    <xf numFmtId="0" fontId="7" fillId="3" borderId="7" xfId="0" applyFont="1" applyFill="1" applyBorder="1"/>
    <xf numFmtId="0" fontId="7" fillId="12" borderId="7" xfId="0" applyFont="1" applyFill="1" applyBorder="1"/>
    <xf numFmtId="0" fontId="7" fillId="9" borderId="7" xfId="0" applyFont="1" applyFill="1" applyBorder="1"/>
    <xf numFmtId="0" fontId="7" fillId="11" borderId="7" xfId="0" applyFont="1" applyFill="1" applyBorder="1"/>
    <xf numFmtId="0" fontId="7" fillId="10" borderId="7" xfId="0" applyFont="1" applyFill="1" applyBorder="1"/>
    <xf numFmtId="0" fontId="7" fillId="2" borderId="7" xfId="0" applyFont="1" applyFill="1" applyBorder="1"/>
    <xf numFmtId="0" fontId="7" fillId="5" borderId="7" xfId="0" applyFont="1" applyFill="1" applyBorder="1"/>
    <xf numFmtId="0" fontId="7" fillId="13" borderId="7" xfId="0" applyFont="1" applyFill="1" applyBorder="1"/>
    <xf numFmtId="0" fontId="7" fillId="8" borderId="7" xfId="0" applyFont="1" applyFill="1" applyBorder="1"/>
    <xf numFmtId="0" fontId="7" fillId="7" borderId="7" xfId="0" applyFont="1" applyFill="1" applyBorder="1"/>
    <xf numFmtId="1" fontId="7" fillId="0" borderId="10" xfId="0" applyNumberFormat="1" applyFont="1" applyBorder="1"/>
    <xf numFmtId="2" fontId="7" fillId="0" borderId="10" xfId="0" applyNumberFormat="1" applyFont="1" applyBorder="1"/>
    <xf numFmtId="1" fontId="7" fillId="0" borderId="11" xfId="0" applyNumberFormat="1" applyFont="1" applyBorder="1"/>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5" xfId="0" applyFont="1" applyBorder="1" applyAlignment="1">
      <alignment horizontal="center" vertical="center" wrapText="1"/>
    </xf>
    <xf numFmtId="0" fontId="7" fillId="0" borderId="12" xfId="0" applyFont="1" applyBorder="1" applyAlignment="1">
      <alignment horizontal="center" vertical="center"/>
    </xf>
    <xf numFmtId="0" fontId="7" fillId="0" borderId="1" xfId="0" applyFont="1" applyBorder="1" applyAlignment="1">
      <alignment horizontal="center" vertical="center" wrapText="1"/>
    </xf>
    <xf numFmtId="0" fontId="12" fillId="0" borderId="0" xfId="0" applyFont="1"/>
    <xf numFmtId="0" fontId="11" fillId="0" borderId="2" xfId="0" applyFont="1" applyBorder="1"/>
    <xf numFmtId="0" fontId="14" fillId="0" borderId="2" xfId="0" applyFont="1" applyBorder="1" applyAlignment="1">
      <alignment horizontal="right" vertical="center" wrapText="1"/>
    </xf>
    <xf numFmtId="0" fontId="13" fillId="0" borderId="2" xfId="0" applyFont="1" applyBorder="1" applyAlignment="1">
      <alignment horizontal="center" textRotation="90" wrapText="1"/>
    </xf>
    <xf numFmtId="0" fontId="7" fillId="0" borderId="0" xfId="0" applyFont="1" applyAlignment="1">
      <alignment horizontal="justify" vertical="center"/>
    </xf>
    <xf numFmtId="0" fontId="10" fillId="0" borderId="0" xfId="0" applyFont="1"/>
    <xf numFmtId="0" fontId="7" fillId="13" borderId="9" xfId="0" applyFont="1" applyFill="1" applyBorder="1"/>
    <xf numFmtId="0" fontId="7" fillId="4" borderId="2" xfId="0" applyFont="1" applyFill="1" applyBorder="1"/>
    <xf numFmtId="1" fontId="7" fillId="13" borderId="10" xfId="0" applyNumberFormat="1" applyFont="1" applyFill="1" applyBorder="1"/>
    <xf numFmtId="0" fontId="0" fillId="0" borderId="0" xfId="0" applyFill="1" applyBorder="1"/>
    <xf numFmtId="49" fontId="7" fillId="0" borderId="0" xfId="0" applyNumberFormat="1" applyFont="1" applyFill="1" applyBorder="1"/>
    <xf numFmtId="0" fontId="7" fillId="0" borderId="0" xfId="0" applyFont="1" applyFill="1" applyBorder="1"/>
    <xf numFmtId="0" fontId="7" fillId="0" borderId="2" xfId="0" applyFont="1" applyFill="1" applyBorder="1"/>
    <xf numFmtId="49" fontId="7" fillId="5" borderId="2" xfId="0" applyNumberFormat="1" applyFont="1" applyFill="1" applyBorder="1"/>
    <xf numFmtId="0" fontId="16" fillId="12" borderId="2" xfId="0" applyFont="1" applyFill="1" applyBorder="1"/>
    <xf numFmtId="1" fontId="16" fillId="12" borderId="2" xfId="0" applyNumberFormat="1" applyFont="1" applyFill="1" applyBorder="1"/>
    <xf numFmtId="0" fontId="16" fillId="7" borderId="2" xfId="0" applyFont="1" applyFill="1" applyBorder="1"/>
    <xf numFmtId="1" fontId="16" fillId="7" borderId="2" xfId="0" applyNumberFormat="1" applyFont="1" applyFill="1" applyBorder="1"/>
    <xf numFmtId="0" fontId="7" fillId="4" borderId="15" xfId="0" applyFont="1" applyFill="1" applyBorder="1"/>
    <xf numFmtId="0" fontId="7" fillId="4" borderId="16" xfId="0" applyFont="1" applyFill="1" applyBorder="1"/>
    <xf numFmtId="1" fontId="7" fillId="4" borderId="16" xfId="0" applyNumberFormat="1" applyFont="1" applyFill="1" applyBorder="1"/>
    <xf numFmtId="1" fontId="7" fillId="0" borderId="16" xfId="0" applyNumberFormat="1" applyFont="1" applyBorder="1"/>
    <xf numFmtId="2" fontId="7" fillId="0" borderId="16" xfId="0" applyNumberFormat="1" applyFont="1" applyBorder="1"/>
    <xf numFmtId="2" fontId="7" fillId="0" borderId="16" xfId="0" applyNumberFormat="1" applyFont="1" applyBorder="1" applyAlignment="1">
      <alignment wrapText="1"/>
    </xf>
    <xf numFmtId="1" fontId="7" fillId="0" borderId="17" xfId="0" applyNumberFormat="1" applyFont="1" applyBorder="1"/>
    <xf numFmtId="0" fontId="7" fillId="6" borderId="9" xfId="0" applyFont="1" applyFill="1" applyBorder="1"/>
    <xf numFmtId="0" fontId="7" fillId="6" borderId="10" xfId="0" applyFont="1" applyFill="1" applyBorder="1"/>
    <xf numFmtId="1" fontId="7" fillId="6" borderId="10" xfId="0" applyNumberFormat="1" applyFont="1" applyFill="1" applyBorder="1"/>
    <xf numFmtId="1" fontId="5" fillId="0" borderId="0" xfId="0" applyNumberFormat="1" applyFont="1"/>
    <xf numFmtId="2" fontId="7" fillId="0" borderId="16" xfId="0" applyNumberFormat="1" applyFont="1" applyFill="1" applyBorder="1"/>
    <xf numFmtId="2" fontId="7" fillId="0" borderId="2" xfId="0" applyNumberFormat="1" applyFont="1" applyFill="1" applyBorder="1"/>
    <xf numFmtId="0" fontId="7" fillId="0" borderId="2" xfId="0" applyFont="1" applyBorder="1"/>
    <xf numFmtId="0" fontId="7" fillId="0" borderId="10" xfId="0" applyFont="1" applyBorder="1"/>
    <xf numFmtId="0" fontId="16" fillId="0" borderId="0" xfId="0" applyFont="1" applyFill="1" applyBorder="1"/>
    <xf numFmtId="0" fontId="3" fillId="0" borderId="0" xfId="0" applyFont="1" applyFill="1" applyBorder="1" applyAlignment="1">
      <alignment wrapText="1"/>
    </xf>
    <xf numFmtId="0" fontId="15" fillId="12" borderId="7" xfId="0" applyFont="1" applyFill="1" applyBorder="1"/>
    <xf numFmtId="0" fontId="15" fillId="12" borderId="2" xfId="0" applyFont="1" applyFill="1" applyBorder="1"/>
    <xf numFmtId="1" fontId="15" fillId="12" borderId="2" xfId="0" applyNumberFormat="1" applyFont="1" applyFill="1" applyBorder="1"/>
    <xf numFmtId="2" fontId="15" fillId="0" borderId="2" xfId="0" applyNumberFormat="1" applyFont="1" applyBorder="1"/>
    <xf numFmtId="2" fontId="15" fillId="0" borderId="2" xfId="0" applyNumberFormat="1" applyFont="1" applyFill="1" applyBorder="1"/>
    <xf numFmtId="1" fontId="15" fillId="0" borderId="8" xfId="0" applyNumberFormat="1" applyFont="1" applyBorder="1"/>
    <xf numFmtId="0" fontId="15" fillId="2" borderId="7" xfId="0" applyFont="1" applyFill="1" applyBorder="1"/>
    <xf numFmtId="0" fontId="15" fillId="2" borderId="2" xfId="0" applyFont="1" applyFill="1" applyBorder="1"/>
    <xf numFmtId="1" fontId="15" fillId="2" borderId="2" xfId="0" applyNumberFormat="1" applyFont="1" applyFill="1" applyBorder="1"/>
    <xf numFmtId="0" fontId="15" fillId="5" borderId="7" xfId="0" applyFont="1" applyFill="1" applyBorder="1"/>
    <xf numFmtId="0" fontId="15" fillId="5" borderId="2" xfId="0" applyFont="1" applyFill="1" applyBorder="1"/>
    <xf numFmtId="1" fontId="15" fillId="5" borderId="2" xfId="0" applyNumberFormat="1" applyFont="1" applyFill="1" applyBorder="1"/>
    <xf numFmtId="0" fontId="15" fillId="8" borderId="7" xfId="0" applyFont="1" applyFill="1" applyBorder="1"/>
    <xf numFmtId="0" fontId="15" fillId="8" borderId="2" xfId="0" applyFont="1" applyFill="1" applyBorder="1"/>
    <xf numFmtId="1" fontId="15" fillId="8" borderId="2" xfId="0" applyNumberFormat="1" applyFont="1" applyFill="1" applyBorder="1"/>
    <xf numFmtId="0" fontId="15" fillId="13" borderId="7" xfId="0" applyFont="1" applyFill="1" applyBorder="1"/>
    <xf numFmtId="0" fontId="15" fillId="13" borderId="2" xfId="0" applyFont="1" applyFill="1" applyBorder="1"/>
    <xf numFmtId="1" fontId="15" fillId="13" borderId="2" xfId="0" applyNumberFormat="1" applyFont="1" applyFill="1" applyBorder="1"/>
    <xf numFmtId="0" fontId="15" fillId="7" borderId="13" xfId="0" applyFont="1" applyFill="1" applyBorder="1"/>
    <xf numFmtId="1" fontId="15" fillId="7" borderId="13" xfId="0" applyNumberFormat="1" applyFont="1" applyFill="1" applyBorder="1"/>
    <xf numFmtId="2" fontId="15" fillId="0" borderId="13" xfId="0" applyNumberFormat="1" applyFont="1" applyBorder="1"/>
    <xf numFmtId="1" fontId="15" fillId="0" borderId="14" xfId="0" applyNumberFormat="1" applyFont="1" applyBorder="1"/>
    <xf numFmtId="0" fontId="17" fillId="7" borderId="2" xfId="0" applyFont="1" applyFill="1" applyBorder="1"/>
    <xf numFmtId="0" fontId="17" fillId="12" borderId="2" xfId="0" applyFont="1" applyFill="1" applyBorder="1"/>
    <xf numFmtId="0" fontId="15" fillId="3" borderId="2" xfId="0" applyFont="1" applyFill="1" applyBorder="1"/>
    <xf numFmtId="0" fontId="15" fillId="0" borderId="2" xfId="0" applyFont="1" applyFill="1" applyBorder="1"/>
    <xf numFmtId="0" fontId="7" fillId="0" borderId="7" xfId="0" applyFont="1" applyFill="1" applyBorder="1"/>
    <xf numFmtId="1" fontId="7" fillId="0" borderId="2" xfId="0" applyNumberFormat="1" applyFont="1" applyFill="1" applyBorder="1"/>
    <xf numFmtId="1" fontId="15" fillId="0" borderId="2" xfId="0" applyNumberFormat="1" applyFont="1" applyFill="1" applyBorder="1"/>
    <xf numFmtId="1" fontId="7" fillId="0" borderId="8" xfId="0" applyNumberFormat="1" applyFont="1" applyFill="1" applyBorder="1"/>
    <xf numFmtId="0" fontId="0" fillId="0" borderId="0" xfId="0" applyFill="1"/>
    <xf numFmtId="0" fontId="17" fillId="0" borderId="2" xfId="0" applyFont="1" applyFill="1" applyBorder="1"/>
    <xf numFmtId="1" fontId="16" fillId="0" borderId="2" xfId="0" applyNumberFormat="1" applyFont="1" applyFill="1" applyBorder="1"/>
    <xf numFmtId="49" fontId="15" fillId="0" borderId="2" xfId="0" applyNumberFormat="1" applyFont="1" applyFill="1" applyBorder="1"/>
    <xf numFmtId="0" fontId="10" fillId="0" borderId="0" xfId="0" applyFont="1" applyFill="1" applyBorder="1"/>
    <xf numFmtId="0" fontId="18" fillId="9" borderId="7" xfId="0" applyFont="1" applyFill="1" applyBorder="1"/>
    <xf numFmtId="0" fontId="18" fillId="9" borderId="2" xfId="0" applyFont="1" applyFill="1" applyBorder="1"/>
    <xf numFmtId="1" fontId="18" fillId="9" borderId="2" xfId="0" applyNumberFormat="1" applyFont="1" applyFill="1" applyBorder="1"/>
    <xf numFmtId="1" fontId="18" fillId="0" borderId="2" xfId="0" applyNumberFormat="1" applyFont="1" applyBorder="1"/>
    <xf numFmtId="2" fontId="18" fillId="0" borderId="2" xfId="0" applyNumberFormat="1" applyFont="1" applyBorder="1"/>
    <xf numFmtId="1" fontId="18" fillId="0" borderId="8" xfId="0" applyNumberFormat="1" applyFont="1" applyBorder="1"/>
    <xf numFmtId="0" fontId="18" fillId="11" borderId="7" xfId="0" applyFont="1" applyFill="1" applyBorder="1"/>
    <xf numFmtId="0" fontId="18" fillId="11" borderId="2" xfId="0" applyFont="1" applyFill="1" applyBorder="1"/>
    <xf numFmtId="1" fontId="18" fillId="11" borderId="2" xfId="0" applyNumberFormat="1" applyFont="1" applyFill="1" applyBorder="1"/>
    <xf numFmtId="0" fontId="18" fillId="10" borderId="7" xfId="0" applyFont="1" applyFill="1" applyBorder="1"/>
    <xf numFmtId="0" fontId="18" fillId="10" borderId="2" xfId="0" applyFont="1" applyFill="1" applyBorder="1"/>
    <xf numFmtId="1" fontId="18" fillId="10" borderId="2" xfId="0" applyNumberFormat="1" applyFont="1" applyFill="1" applyBorder="1"/>
    <xf numFmtId="0" fontId="7" fillId="0" borderId="18" xfId="0" applyFont="1" applyFill="1" applyBorder="1"/>
    <xf numFmtId="1" fontId="7" fillId="0" borderId="13" xfId="0" applyNumberFormat="1" applyFont="1" applyFill="1" applyBorder="1"/>
    <xf numFmtId="1" fontId="7" fillId="0" borderId="14" xfId="0" applyNumberFormat="1" applyFont="1" applyFill="1" applyBorder="1"/>
    <xf numFmtId="2" fontId="15" fillId="0" borderId="16" xfId="0" applyNumberFormat="1" applyFont="1" applyBorder="1"/>
    <xf numFmtId="2" fontId="15" fillId="0" borderId="16" xfId="0" applyNumberFormat="1" applyFont="1" applyBorder="1" applyAlignment="1">
      <alignment wrapText="1"/>
    </xf>
    <xf numFmtId="0" fontId="15" fillId="4" borderId="16" xfId="0" applyFont="1" applyFill="1" applyBorder="1"/>
    <xf numFmtId="0" fontId="15" fillId="0" borderId="5" xfId="0" applyFont="1" applyBorder="1" applyAlignment="1">
      <alignment horizontal="center" vertical="center" wrapText="1"/>
    </xf>
    <xf numFmtId="49" fontId="15" fillId="2" borderId="2" xfId="0" applyNumberFormat="1" applyFont="1" applyFill="1" applyBorder="1"/>
    <xf numFmtId="49" fontId="15" fillId="5" borderId="2" xfId="0" applyNumberFormat="1" applyFont="1" applyFill="1" applyBorder="1"/>
    <xf numFmtId="0" fontId="15" fillId="13" borderId="10" xfId="0" applyFont="1" applyFill="1" applyBorder="1"/>
    <xf numFmtId="2" fontId="15" fillId="0" borderId="10" xfId="0" applyNumberFormat="1" applyFont="1" applyBorder="1"/>
    <xf numFmtId="0" fontId="18" fillId="13" borderId="7" xfId="0" applyFont="1" applyFill="1" applyBorder="1"/>
    <xf numFmtId="0" fontId="18" fillId="13" borderId="2" xfId="0" applyFont="1" applyFill="1" applyBorder="1"/>
    <xf numFmtId="1" fontId="18" fillId="13" borderId="2" xfId="0" applyNumberFormat="1" applyFont="1" applyFill="1" applyBorder="1"/>
    <xf numFmtId="0" fontId="18" fillId="7" borderId="7" xfId="0" applyFont="1" applyFill="1" applyBorder="1"/>
    <xf numFmtId="0" fontId="18" fillId="7" borderId="2" xfId="0" applyFont="1" applyFill="1" applyBorder="1"/>
    <xf numFmtId="0" fontId="19" fillId="7" borderId="2" xfId="0" applyFont="1" applyFill="1" applyBorder="1"/>
    <xf numFmtId="1" fontId="18" fillId="7" borderId="2" xfId="0" applyNumberFormat="1" applyFont="1" applyFill="1" applyBorder="1"/>
    <xf numFmtId="0" fontId="18" fillId="6" borderId="7" xfId="0" applyFont="1" applyFill="1" applyBorder="1"/>
    <xf numFmtId="0" fontId="18" fillId="6" borderId="2" xfId="0" applyFont="1" applyFill="1" applyBorder="1"/>
    <xf numFmtId="1" fontId="18" fillId="6" borderId="2" xfId="0" applyNumberFormat="1" applyFont="1" applyFill="1" applyBorder="1"/>
    <xf numFmtId="0" fontId="7" fillId="0" borderId="2" xfId="0" applyFont="1" applyBorder="1" applyAlignment="1">
      <alignment horizontal="center" vertical="center" wrapText="1"/>
    </xf>
    <xf numFmtId="0" fontId="15" fillId="0" borderId="2" xfId="0" applyFont="1" applyFill="1" applyBorder="1" applyAlignment="1">
      <alignment horizontal="center" vertical="center"/>
    </xf>
    <xf numFmtId="0" fontId="7" fillId="0" borderId="2" xfId="0" applyFont="1" applyBorder="1" applyAlignment="1">
      <alignment horizontal="center" vertical="center"/>
    </xf>
    <xf numFmtId="0" fontId="15" fillId="0" borderId="2" xfId="0" applyFont="1" applyFill="1" applyBorder="1" applyAlignment="1">
      <alignment horizontal="center" vertical="center" wrapText="1"/>
    </xf>
    <xf numFmtId="2" fontId="16" fillId="0" borderId="2" xfId="0" applyNumberFormat="1" applyFont="1" applyFill="1" applyBorder="1"/>
    <xf numFmtId="164" fontId="7" fillId="0" borderId="2" xfId="0" applyNumberFormat="1" applyFont="1" applyBorder="1"/>
    <xf numFmtId="164" fontId="7" fillId="0" borderId="2" xfId="0" applyNumberFormat="1" applyFont="1" applyFill="1" applyBorder="1"/>
    <xf numFmtId="49" fontId="7" fillId="0" borderId="2" xfId="0" applyNumberFormat="1" applyFont="1" applyFill="1" applyBorder="1"/>
    <xf numFmtId="2" fontId="7" fillId="0" borderId="2" xfId="0" applyNumberFormat="1" applyFont="1" applyFill="1" applyBorder="1" applyAlignment="1">
      <alignment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0" fontId="0" fillId="0" borderId="2" xfId="0" applyFill="1" applyBorder="1"/>
    <xf numFmtId="0" fontId="15" fillId="4" borderId="15" xfId="0" applyFont="1" applyFill="1" applyBorder="1"/>
    <xf numFmtId="0" fontId="15" fillId="3" borderId="7" xfId="0" applyFont="1" applyFill="1" applyBorder="1"/>
    <xf numFmtId="0" fontId="15" fillId="9" borderId="7" xfId="0" applyFont="1" applyFill="1" applyBorder="1"/>
    <xf numFmtId="0" fontId="15" fillId="10" borderId="7" xfId="0" applyFont="1" applyFill="1" applyBorder="1"/>
    <xf numFmtId="0" fontId="15" fillId="11" borderId="7" xfId="0" applyFont="1" applyFill="1" applyBorder="1"/>
    <xf numFmtId="0" fontId="15" fillId="6" borderId="9" xfId="0" applyFont="1" applyFill="1" applyBorder="1"/>
    <xf numFmtId="0" fontId="15" fillId="7" borderId="7" xfId="0" applyFont="1" applyFill="1" applyBorder="1"/>
    <xf numFmtId="0" fontId="0" fillId="0" borderId="0" xfId="0" applyFont="1"/>
    <xf numFmtId="2" fontId="0" fillId="0" borderId="0" xfId="0" applyNumberFormat="1" applyFill="1"/>
    <xf numFmtId="2" fontId="10" fillId="0" borderId="0" xfId="0" applyNumberFormat="1" applyFont="1" applyFill="1"/>
    <xf numFmtId="0" fontId="10" fillId="0" borderId="0" xfId="0" applyFont="1" applyFill="1"/>
    <xf numFmtId="2" fontId="0" fillId="0" borderId="0" xfId="0" applyNumberFormat="1"/>
    <xf numFmtId="2" fontId="0" fillId="0" borderId="0" xfId="0" applyNumberFormat="1" applyFill="1" applyBorder="1"/>
    <xf numFmtId="2" fontId="10" fillId="0" borderId="0" xfId="0" applyNumberFormat="1" applyFont="1" applyFill="1" applyBorder="1"/>
    <xf numFmtId="49" fontId="0" fillId="0" borderId="0" xfId="0" applyNumberFormat="1" applyFill="1" applyBorder="1"/>
    <xf numFmtId="0" fontId="0" fillId="0" borderId="19" xfId="0" applyBorder="1"/>
    <xf numFmtId="2" fontId="20" fillId="0" borderId="2" xfId="0" applyNumberFormat="1" applyFont="1" applyBorder="1"/>
    <xf numFmtId="0" fontId="13" fillId="0" borderId="2" xfId="0" applyFont="1" applyBorder="1" applyAlignment="1">
      <alignment horizontal="right" vertical="center" wrapText="1"/>
    </xf>
    <xf numFmtId="2" fontId="16" fillId="0" borderId="2" xfId="0" quotePrefix="1" applyNumberFormat="1" applyFont="1" applyFill="1" applyBorder="1" applyAlignment="1">
      <alignment horizontal="right"/>
    </xf>
    <xf numFmtId="2" fontId="16" fillId="0" borderId="2" xfId="0" applyNumberFormat="1" applyFont="1" applyFill="1" applyBorder="1" applyAlignment="1">
      <alignment horizontal="right"/>
    </xf>
    <xf numFmtId="0" fontId="7" fillId="0" borderId="0" xfId="0" applyFont="1"/>
    <xf numFmtId="0" fontId="15" fillId="0" borderId="2" xfId="0" applyFont="1" applyBorder="1" applyAlignment="1">
      <alignment horizontal="center" vertical="center"/>
    </xf>
    <xf numFmtId="0" fontId="13" fillId="0" borderId="2" xfId="0" applyFont="1" applyBorder="1" applyAlignment="1">
      <alignment horizontal="center" vertical="center" wrapText="1"/>
    </xf>
    <xf numFmtId="0" fontId="15" fillId="0" borderId="0" xfId="0" applyFont="1" applyAlignment="1">
      <alignment horizontal="left" vertical="center"/>
    </xf>
    <xf numFmtId="0" fontId="3" fillId="0" borderId="0" xfId="0" applyFont="1" applyBorder="1" applyAlignment="1">
      <alignment horizontal="center" wrapText="1"/>
    </xf>
    <xf numFmtId="0" fontId="3" fillId="0" borderId="0" xfId="0" applyFont="1" applyBorder="1" applyAlignment="1">
      <alignment horizontal="left" vertical="center" wrapText="1"/>
    </xf>
    <xf numFmtId="0" fontId="15" fillId="0" borderId="2" xfId="0" applyFont="1" applyBorder="1" applyAlignment="1">
      <alignment horizontal="center"/>
    </xf>
  </cellXfs>
  <cellStyles count="1">
    <cellStyle name="Normal" xfId="0" builtinId="0"/>
  </cellStyles>
  <dxfs count="0"/>
  <tableStyles count="0" defaultTableStyle="TableStyleMedium9" defaultPivotStyle="PivotStyleLight16"/>
  <colors>
    <mruColors>
      <color rgb="FFED9494"/>
      <color rgb="FFEDDB94"/>
      <color rgb="FFB0FFFF"/>
      <color rgb="FFFF9454"/>
      <color rgb="FF006600"/>
      <color rgb="FF000099"/>
      <color rgb="FFC9FFB1"/>
      <color rgb="FF33B0FF"/>
      <color rgb="FF54B0FF"/>
      <color rgb="FFB0DB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4"/>
  <sheetViews>
    <sheetView tabSelected="1" workbookViewId="0">
      <selection activeCell="T10" sqref="T10"/>
    </sheetView>
  </sheetViews>
  <sheetFormatPr defaultRowHeight="15" x14ac:dyDescent="0.25"/>
  <cols>
    <col min="1" max="1" width="26" customWidth="1"/>
    <col min="2" max="2" width="11" customWidth="1"/>
    <col min="3" max="3" width="13" customWidth="1"/>
    <col min="4" max="5" width="8" customWidth="1"/>
    <col min="6" max="8" width="9.42578125" customWidth="1"/>
    <col min="9" max="11" width="9.42578125" style="31" customWidth="1"/>
    <col min="12" max="14" width="9.42578125" style="32" customWidth="1"/>
    <col min="15" max="16" width="9.42578125" style="31" customWidth="1"/>
    <col min="17" max="22" width="8.140625" customWidth="1"/>
    <col min="23" max="23" width="9.140625" customWidth="1"/>
  </cols>
  <sheetData>
    <row r="1" spans="1:23" x14ac:dyDescent="0.25">
      <c r="A1" s="64" t="s">
        <v>0</v>
      </c>
    </row>
    <row r="2" spans="1:23" x14ac:dyDescent="0.25">
      <c r="A2" s="1" t="s">
        <v>96</v>
      </c>
      <c r="Q2" s="59" t="s">
        <v>64</v>
      </c>
    </row>
    <row r="3" spans="1:23" ht="16.5" thickBot="1" x14ac:dyDescent="0.3">
      <c r="Q3" s="197" t="s">
        <v>46</v>
      </c>
      <c r="R3" s="197"/>
      <c r="S3" s="197"/>
      <c r="T3" s="197" t="s">
        <v>47</v>
      </c>
      <c r="U3" s="197"/>
      <c r="V3" s="197"/>
    </row>
    <row r="4" spans="1:23" s="3" customFormat="1" ht="63.75" thickBot="1" x14ac:dyDescent="0.3">
      <c r="A4" s="54" t="s">
        <v>41</v>
      </c>
      <c r="B4" s="55" t="s">
        <v>36</v>
      </c>
      <c r="C4" s="56" t="s">
        <v>45</v>
      </c>
      <c r="D4" s="55" t="s">
        <v>37</v>
      </c>
      <c r="E4" s="55" t="s">
        <v>38</v>
      </c>
      <c r="F4" s="55" t="s">
        <v>54</v>
      </c>
      <c r="G4" s="57" t="s">
        <v>55</v>
      </c>
      <c r="H4" s="39" t="s">
        <v>56</v>
      </c>
      <c r="I4" s="35" t="s">
        <v>62</v>
      </c>
      <c r="J4" s="36" t="s">
        <v>58</v>
      </c>
      <c r="K4" s="37" t="s">
        <v>59</v>
      </c>
      <c r="L4" s="38" t="s">
        <v>63</v>
      </c>
      <c r="M4" s="36" t="s">
        <v>60</v>
      </c>
      <c r="N4" s="37" t="s">
        <v>61</v>
      </c>
      <c r="O4" s="58" t="s">
        <v>57</v>
      </c>
      <c r="Q4" s="62" t="s">
        <v>48</v>
      </c>
      <c r="R4" s="62" t="s">
        <v>49</v>
      </c>
      <c r="S4" s="62" t="s">
        <v>50</v>
      </c>
      <c r="T4" s="62" t="s">
        <v>48</v>
      </c>
      <c r="U4" s="62" t="s">
        <v>49</v>
      </c>
      <c r="V4" s="62" t="s">
        <v>50</v>
      </c>
    </row>
    <row r="5" spans="1:23" ht="15.75" x14ac:dyDescent="0.25">
      <c r="A5" s="77" t="s">
        <v>32</v>
      </c>
      <c r="B5" s="78" t="s">
        <v>8</v>
      </c>
      <c r="C5" s="78" t="s">
        <v>84</v>
      </c>
      <c r="D5" s="79">
        <v>2852</v>
      </c>
      <c r="E5" s="79">
        <v>3020</v>
      </c>
      <c r="F5" s="80">
        <v>168</v>
      </c>
      <c r="G5" s="80">
        <v>97.55</v>
      </c>
      <c r="H5" s="81">
        <v>0.58099999999999996</v>
      </c>
      <c r="I5" s="82">
        <v>0.121</v>
      </c>
      <c r="J5" s="88">
        <v>0.05</v>
      </c>
      <c r="K5" s="88">
        <v>0.25600000000000001</v>
      </c>
      <c r="L5" s="81"/>
      <c r="M5" s="81"/>
      <c r="N5" s="81"/>
      <c r="O5" s="83">
        <v>0</v>
      </c>
      <c r="Q5" s="60"/>
      <c r="R5" s="60"/>
      <c r="S5" s="60"/>
      <c r="T5" s="60"/>
      <c r="U5" s="60"/>
      <c r="V5" s="60"/>
    </row>
    <row r="6" spans="1:23" ht="15.75" x14ac:dyDescent="0.25">
      <c r="A6" s="41" t="s">
        <v>51</v>
      </c>
      <c r="B6" s="9" t="s">
        <v>11</v>
      </c>
      <c r="C6" s="9" t="s">
        <v>42</v>
      </c>
      <c r="D6" s="10">
        <v>3137.78</v>
      </c>
      <c r="E6" s="10">
        <v>4059.49</v>
      </c>
      <c r="F6" s="7">
        <v>921.71</v>
      </c>
      <c r="G6" s="7">
        <v>216.19</v>
      </c>
      <c r="H6" s="8">
        <v>0.23499999999999999</v>
      </c>
      <c r="I6" s="8">
        <v>8.5000000000000006E-2</v>
      </c>
      <c r="J6" s="89">
        <v>0.05</v>
      </c>
      <c r="K6" s="89">
        <v>0.32100000000000001</v>
      </c>
      <c r="L6" s="8">
        <v>0.15</v>
      </c>
      <c r="M6" s="8">
        <v>2.4E-2</v>
      </c>
      <c r="N6" s="8">
        <v>64.507000000000005</v>
      </c>
      <c r="O6" s="40">
        <v>2.59</v>
      </c>
      <c r="Q6" s="192">
        <v>0.09</v>
      </c>
      <c r="R6" s="61">
        <v>0.04</v>
      </c>
      <c r="S6" s="61">
        <v>0.13</v>
      </c>
      <c r="T6" s="192">
        <v>7.0000000000000007E-2</v>
      </c>
      <c r="U6" s="61">
        <v>0.01</v>
      </c>
      <c r="V6" s="61">
        <v>0.13</v>
      </c>
    </row>
    <row r="7" spans="1:23" ht="15.75" x14ac:dyDescent="0.25">
      <c r="A7" s="42" t="s">
        <v>30</v>
      </c>
      <c r="B7" s="73" t="s">
        <v>2</v>
      </c>
      <c r="C7" s="73" t="s">
        <v>39</v>
      </c>
      <c r="D7" s="74">
        <v>1259.3</v>
      </c>
      <c r="E7" s="74">
        <v>1373.3</v>
      </c>
      <c r="F7" s="7">
        <v>114</v>
      </c>
      <c r="G7" s="7">
        <v>49.05</v>
      </c>
      <c r="H7" s="8">
        <v>0.43</v>
      </c>
      <c r="I7" s="8">
        <v>0.19400000000000001</v>
      </c>
      <c r="J7" s="89">
        <v>5.0999999999999997E-2</v>
      </c>
      <c r="K7" s="89">
        <v>0.28299999999999997</v>
      </c>
      <c r="L7" s="8"/>
      <c r="M7" s="8"/>
      <c r="N7" s="8"/>
      <c r="O7" s="40">
        <v>1.2</v>
      </c>
      <c r="Q7" s="60"/>
      <c r="R7" s="60"/>
      <c r="S7" s="60"/>
      <c r="T7" s="60"/>
      <c r="U7" s="60"/>
      <c r="V7" s="60"/>
    </row>
    <row r="8" spans="1:23" ht="15.75" x14ac:dyDescent="0.25">
      <c r="A8" s="42" t="s">
        <v>30</v>
      </c>
      <c r="B8" s="11" t="s">
        <v>8</v>
      </c>
      <c r="C8" s="11" t="s">
        <v>39</v>
      </c>
      <c r="D8" s="12">
        <v>3020</v>
      </c>
      <c r="E8" s="12">
        <v>3465</v>
      </c>
      <c r="F8" s="7">
        <v>445</v>
      </c>
      <c r="G8" s="7">
        <v>113.3</v>
      </c>
      <c r="H8" s="8">
        <v>0.255</v>
      </c>
      <c r="I8" s="8">
        <v>0.125</v>
      </c>
      <c r="J8" s="89">
        <v>0.05</v>
      </c>
      <c r="K8" s="89">
        <v>0.24399999999999999</v>
      </c>
      <c r="L8" s="8"/>
      <c r="M8" s="8"/>
      <c r="N8" s="8"/>
      <c r="O8" s="40">
        <v>1.7</v>
      </c>
      <c r="Q8" s="190"/>
      <c r="R8" s="190"/>
      <c r="S8" s="190"/>
      <c r="T8" s="190"/>
      <c r="U8" s="190"/>
      <c r="V8" s="190"/>
    </row>
    <row r="9" spans="1:23" ht="15.75" x14ac:dyDescent="0.25">
      <c r="A9" s="42" t="s">
        <v>30</v>
      </c>
      <c r="B9" s="11" t="s">
        <v>10</v>
      </c>
      <c r="C9" s="11" t="s">
        <v>39</v>
      </c>
      <c r="D9" s="12">
        <v>728.48</v>
      </c>
      <c r="E9" s="12">
        <v>1505.12</v>
      </c>
      <c r="F9" s="7">
        <v>776.64</v>
      </c>
      <c r="G9" s="7">
        <v>184.32</v>
      </c>
      <c r="H9" s="8">
        <v>0.23699999999999999</v>
      </c>
      <c r="I9" s="8">
        <v>0.108</v>
      </c>
      <c r="J9" s="89">
        <v>0.05</v>
      </c>
      <c r="K9" s="89">
        <v>0.32</v>
      </c>
      <c r="L9" s="8">
        <v>45.28</v>
      </c>
      <c r="M9" s="8">
        <v>2.9000000000000001E-2</v>
      </c>
      <c r="N9" s="8">
        <v>10000</v>
      </c>
      <c r="O9" s="40">
        <v>0.61</v>
      </c>
      <c r="Q9" s="61">
        <v>0.1</v>
      </c>
      <c r="R9" s="61">
        <v>0.04</v>
      </c>
      <c r="S9" s="61">
        <v>0.14000000000000001</v>
      </c>
      <c r="T9" s="61">
        <v>1.51</v>
      </c>
      <c r="U9" s="61">
        <v>0.02</v>
      </c>
      <c r="V9" s="61">
        <v>7.09</v>
      </c>
    </row>
    <row r="10" spans="1:23" ht="15.75" x14ac:dyDescent="0.25">
      <c r="A10" s="42" t="s">
        <v>30</v>
      </c>
      <c r="B10" s="11" t="s">
        <v>4</v>
      </c>
      <c r="C10" s="11" t="s">
        <v>39</v>
      </c>
      <c r="D10" s="12">
        <v>2552.4</v>
      </c>
      <c r="E10" s="12">
        <v>2994.6</v>
      </c>
      <c r="F10" s="7">
        <v>442.2</v>
      </c>
      <c r="G10" s="7">
        <v>138.25</v>
      </c>
      <c r="H10" s="8">
        <v>0.313</v>
      </c>
      <c r="I10" s="8">
        <v>0.115</v>
      </c>
      <c r="J10" s="89">
        <v>0.05</v>
      </c>
      <c r="K10" s="89">
        <v>0.29899999999999999</v>
      </c>
      <c r="L10" s="8">
        <v>28.145</v>
      </c>
      <c r="M10" s="8">
        <v>0.20200000000000001</v>
      </c>
      <c r="N10" s="8">
        <v>8180.7550000000001</v>
      </c>
      <c r="O10" s="40">
        <v>2</v>
      </c>
      <c r="Q10" s="192">
        <v>0.13</v>
      </c>
      <c r="R10" s="61">
        <v>0.01</v>
      </c>
      <c r="S10" s="61">
        <v>0.2</v>
      </c>
      <c r="T10" s="192">
        <v>39.200000000000003</v>
      </c>
      <c r="U10" s="61">
        <v>0.1</v>
      </c>
      <c r="V10" s="61">
        <v>795</v>
      </c>
    </row>
    <row r="11" spans="1:23" ht="15.75" x14ac:dyDescent="0.25">
      <c r="A11" s="43" t="s">
        <v>24</v>
      </c>
      <c r="B11" s="13" t="s">
        <v>11</v>
      </c>
      <c r="C11" s="13" t="s">
        <v>39</v>
      </c>
      <c r="D11" s="14">
        <v>4059.49</v>
      </c>
      <c r="E11" s="14">
        <v>4629.2299999999996</v>
      </c>
      <c r="F11" s="7">
        <v>569.74</v>
      </c>
      <c r="G11" s="7">
        <v>4.4800000000000004</v>
      </c>
      <c r="H11" s="8">
        <v>8.0000000000000002E-3</v>
      </c>
      <c r="I11" s="8">
        <v>6.6000000000000003E-2</v>
      </c>
      <c r="J11" s="89">
        <v>0.05</v>
      </c>
      <c r="K11" s="89">
        <v>8.4000000000000005E-2</v>
      </c>
      <c r="L11" s="8">
        <v>4.4999999999999998E-2</v>
      </c>
      <c r="M11" s="8">
        <v>2.5999999999999999E-2</v>
      </c>
      <c r="N11" s="8">
        <v>6.6000000000000003E-2</v>
      </c>
      <c r="O11" s="40">
        <v>0</v>
      </c>
      <c r="Q11" s="192">
        <v>0.02</v>
      </c>
      <c r="R11" s="61">
        <v>0.02</v>
      </c>
      <c r="S11" s="61">
        <v>0.02</v>
      </c>
      <c r="T11" s="192">
        <v>0.01</v>
      </c>
      <c r="U11" s="61">
        <v>0.01</v>
      </c>
      <c r="V11" s="61">
        <v>0.01</v>
      </c>
    </row>
    <row r="12" spans="1:23" ht="15.75" x14ac:dyDescent="0.25">
      <c r="A12" s="44" t="s">
        <v>27</v>
      </c>
      <c r="B12" s="15" t="s">
        <v>11</v>
      </c>
      <c r="C12" s="15" t="s">
        <v>39</v>
      </c>
      <c r="D12" s="16">
        <v>4629.2299999999996</v>
      </c>
      <c r="E12" s="16">
        <v>4739.34</v>
      </c>
      <c r="F12" s="7">
        <v>110.11</v>
      </c>
      <c r="G12" s="7">
        <v>8.69</v>
      </c>
      <c r="H12" s="8">
        <v>7.9000000000000001E-2</v>
      </c>
      <c r="I12" s="8">
        <v>6.6000000000000003E-2</v>
      </c>
      <c r="J12" s="89">
        <v>5.0999999999999997E-2</v>
      </c>
      <c r="K12" s="89">
        <v>0.105</v>
      </c>
      <c r="L12" s="8">
        <v>4.9000000000000002E-2</v>
      </c>
      <c r="M12" s="8">
        <v>2.5000000000000001E-2</v>
      </c>
      <c r="N12" s="8">
        <v>0.152</v>
      </c>
      <c r="O12" s="40">
        <v>0.3</v>
      </c>
      <c r="Q12" s="192">
        <v>0.02</v>
      </c>
      <c r="R12" s="61">
        <v>0.01</v>
      </c>
      <c r="S12" s="61">
        <v>0.02</v>
      </c>
      <c r="T12" s="192">
        <v>0.01</v>
      </c>
      <c r="U12" s="61">
        <v>0</v>
      </c>
      <c r="V12" s="61">
        <v>0.01</v>
      </c>
    </row>
    <row r="13" spans="1:23" ht="15.75" x14ac:dyDescent="0.25">
      <c r="A13" s="45" t="s">
        <v>26</v>
      </c>
      <c r="B13" s="17" t="s">
        <v>11</v>
      </c>
      <c r="C13" s="17" t="s">
        <v>39</v>
      </c>
      <c r="D13" s="18">
        <v>4739.34</v>
      </c>
      <c r="E13" s="18">
        <v>4972.96</v>
      </c>
      <c r="F13" s="7">
        <v>233.62</v>
      </c>
      <c r="G13" s="7">
        <v>16.46</v>
      </c>
      <c r="H13" s="8">
        <v>7.0000000000000007E-2</v>
      </c>
      <c r="I13" s="8">
        <v>7.1999999999999995E-2</v>
      </c>
      <c r="J13" s="89">
        <v>0.05</v>
      </c>
      <c r="K13" s="89">
        <v>0.14000000000000001</v>
      </c>
      <c r="L13" s="8">
        <v>7.3999999999999996E-2</v>
      </c>
      <c r="M13" s="8">
        <v>2.5000000000000001E-2</v>
      </c>
      <c r="N13" s="8">
        <v>0.371</v>
      </c>
      <c r="O13" s="40">
        <v>0</v>
      </c>
      <c r="Q13" s="192">
        <v>0.01</v>
      </c>
      <c r="R13" s="61">
        <v>0.01</v>
      </c>
      <c r="S13" s="61">
        <v>0.01</v>
      </c>
      <c r="T13" s="192">
        <v>0</v>
      </c>
      <c r="U13" s="61">
        <v>0</v>
      </c>
      <c r="V13" s="61">
        <v>0</v>
      </c>
    </row>
    <row r="14" spans="1:23" ht="15.75" x14ac:dyDescent="0.25">
      <c r="A14" s="46" t="s">
        <v>33</v>
      </c>
      <c r="B14" s="20" t="s">
        <v>9</v>
      </c>
      <c r="C14" s="19" t="s">
        <v>40</v>
      </c>
      <c r="D14" s="21">
        <v>1285</v>
      </c>
      <c r="E14" s="21">
        <v>1850</v>
      </c>
      <c r="F14" s="7">
        <v>565</v>
      </c>
      <c r="G14" s="7">
        <v>107.99</v>
      </c>
      <c r="H14" s="8">
        <v>0.191</v>
      </c>
      <c r="I14" s="8">
        <v>0.127</v>
      </c>
      <c r="J14" s="89">
        <v>0.05</v>
      </c>
      <c r="K14" s="89">
        <v>0.316</v>
      </c>
      <c r="L14" s="8">
        <v>785.52</v>
      </c>
      <c r="M14" s="8">
        <v>0.62</v>
      </c>
      <c r="N14" s="8">
        <v>10000</v>
      </c>
      <c r="O14" s="40">
        <v>20.420000000000002</v>
      </c>
      <c r="Q14" s="192">
        <v>0.18</v>
      </c>
      <c r="R14" s="61">
        <v>0.04</v>
      </c>
      <c r="S14" s="61">
        <v>0.26</v>
      </c>
      <c r="T14" s="192">
        <v>295</v>
      </c>
      <c r="U14" s="61">
        <v>0.12</v>
      </c>
      <c r="V14" s="61">
        <v>1460</v>
      </c>
    </row>
    <row r="15" spans="1:23" s="2" customFormat="1" ht="15.75" x14ac:dyDescent="0.25">
      <c r="A15" s="46" t="s">
        <v>33</v>
      </c>
      <c r="B15" s="19" t="s">
        <v>1</v>
      </c>
      <c r="C15" s="19" t="s">
        <v>40</v>
      </c>
      <c r="D15" s="21">
        <v>2358</v>
      </c>
      <c r="E15" s="21">
        <v>2455.16</v>
      </c>
      <c r="F15" s="7">
        <v>97.16</v>
      </c>
      <c r="G15" s="7">
        <v>47.31</v>
      </c>
      <c r="H15" s="8">
        <v>0.48699999999999999</v>
      </c>
      <c r="I15" s="8">
        <v>0.14699999999999999</v>
      </c>
      <c r="J15" s="8">
        <v>0.05</v>
      </c>
      <c r="K15" s="8">
        <v>0.25</v>
      </c>
      <c r="L15" s="90"/>
      <c r="M15" s="8"/>
      <c r="N15" s="8"/>
      <c r="O15" s="40">
        <v>7.5</v>
      </c>
      <c r="Q15" s="60"/>
      <c r="R15" s="60"/>
      <c r="S15" s="60"/>
      <c r="T15" s="60"/>
      <c r="U15" s="60"/>
      <c r="V15" s="60"/>
      <c r="W15"/>
    </row>
    <row r="16" spans="1:23" ht="15.75" x14ac:dyDescent="0.25">
      <c r="A16" s="46" t="s">
        <v>34</v>
      </c>
      <c r="B16" s="19" t="s">
        <v>8</v>
      </c>
      <c r="C16" s="19" t="s">
        <v>40</v>
      </c>
      <c r="D16" s="21">
        <v>3465</v>
      </c>
      <c r="E16" s="21">
        <v>3605.1</v>
      </c>
      <c r="F16" s="7">
        <v>140.1</v>
      </c>
      <c r="G16" s="7">
        <v>26.6</v>
      </c>
      <c r="H16" s="8">
        <v>0.19</v>
      </c>
      <c r="I16" s="8">
        <v>0.13600000000000001</v>
      </c>
      <c r="J16" s="8">
        <v>0.05</v>
      </c>
      <c r="K16" s="8">
        <v>0.30199999999999999</v>
      </c>
      <c r="L16" s="90"/>
      <c r="M16" s="8"/>
      <c r="N16" s="8"/>
      <c r="O16" s="40">
        <v>18.149999999999999</v>
      </c>
      <c r="Q16" s="190"/>
      <c r="R16" s="190"/>
      <c r="S16" s="190"/>
      <c r="T16" s="190"/>
      <c r="U16" s="190"/>
      <c r="V16" s="190"/>
      <c r="W16" s="2"/>
    </row>
    <row r="17" spans="1:28" ht="15.75" x14ac:dyDescent="0.25">
      <c r="A17" s="46" t="s">
        <v>34</v>
      </c>
      <c r="B17" s="19" t="s">
        <v>10</v>
      </c>
      <c r="C17" s="19" t="s">
        <v>40</v>
      </c>
      <c r="D17" s="21">
        <v>1505.12</v>
      </c>
      <c r="E17" s="21">
        <v>1885.61</v>
      </c>
      <c r="F17" s="7">
        <v>380.49</v>
      </c>
      <c r="G17" s="7">
        <v>19.7</v>
      </c>
      <c r="H17" s="8">
        <v>5.1999999999999998E-2</v>
      </c>
      <c r="I17" s="8">
        <v>7.1999999999999995E-2</v>
      </c>
      <c r="J17" s="8">
        <v>0.05</v>
      </c>
      <c r="K17" s="8">
        <v>0.23599999999999999</v>
      </c>
      <c r="L17" s="90">
        <v>10.199999999999999</v>
      </c>
      <c r="M17" s="8">
        <v>0.03</v>
      </c>
      <c r="N17" s="8">
        <v>494.09</v>
      </c>
      <c r="O17" s="40">
        <v>0.61</v>
      </c>
      <c r="Q17" s="60"/>
      <c r="R17" s="60"/>
      <c r="S17" s="60"/>
      <c r="T17" s="60"/>
      <c r="U17" s="60"/>
      <c r="V17" s="60"/>
    </row>
    <row r="18" spans="1:28" ht="15.75" x14ac:dyDescent="0.25">
      <c r="A18" s="46" t="s">
        <v>34</v>
      </c>
      <c r="B18" s="19" t="s">
        <v>3</v>
      </c>
      <c r="C18" s="19" t="s">
        <v>40</v>
      </c>
      <c r="D18" s="21">
        <v>2381</v>
      </c>
      <c r="E18" s="21">
        <v>2584</v>
      </c>
      <c r="F18" s="7">
        <v>203</v>
      </c>
      <c r="G18" s="7">
        <v>40.78</v>
      </c>
      <c r="H18" s="8">
        <v>0.20100000000000001</v>
      </c>
      <c r="I18" s="8">
        <v>0.09</v>
      </c>
      <c r="J18" s="8">
        <v>5.0999999999999997E-2</v>
      </c>
      <c r="K18" s="8">
        <v>0.153</v>
      </c>
      <c r="L18" s="90">
        <v>0.14399999999999999</v>
      </c>
      <c r="M18" s="8">
        <v>3.5000000000000003E-2</v>
      </c>
      <c r="N18" s="8">
        <v>0.61799999999999999</v>
      </c>
      <c r="O18" s="40">
        <v>0</v>
      </c>
      <c r="Q18" s="61">
        <v>0.06</v>
      </c>
      <c r="R18" s="61">
        <v>0</v>
      </c>
      <c r="S18" s="61">
        <v>0.18</v>
      </c>
      <c r="T18" s="61">
        <v>0.66</v>
      </c>
      <c r="U18" s="61">
        <v>0</v>
      </c>
      <c r="V18" s="61">
        <v>16</v>
      </c>
    </row>
    <row r="19" spans="1:28" ht="15.75" x14ac:dyDescent="0.25">
      <c r="A19" s="46" t="s">
        <v>34</v>
      </c>
      <c r="B19" s="19" t="s">
        <v>7</v>
      </c>
      <c r="C19" s="19" t="s">
        <v>40</v>
      </c>
      <c r="D19" s="21">
        <v>2777.64</v>
      </c>
      <c r="E19" s="21">
        <v>2865.12</v>
      </c>
      <c r="F19" s="7">
        <v>87.48</v>
      </c>
      <c r="G19" s="7">
        <v>21.27</v>
      </c>
      <c r="H19" s="8">
        <v>0.24299999999999999</v>
      </c>
      <c r="I19" s="8">
        <v>0.12</v>
      </c>
      <c r="J19" s="8">
        <v>0.05</v>
      </c>
      <c r="K19" s="8">
        <v>0.35799999999999998</v>
      </c>
      <c r="L19" s="90"/>
      <c r="M19" s="8"/>
      <c r="N19" s="8"/>
      <c r="O19" s="40">
        <v>1.6</v>
      </c>
      <c r="Q19" s="60"/>
      <c r="R19" s="60"/>
      <c r="S19" s="60"/>
      <c r="T19" s="60"/>
      <c r="U19" s="60"/>
      <c r="V19" s="60"/>
    </row>
    <row r="20" spans="1:28" ht="15.75" x14ac:dyDescent="0.25">
      <c r="A20" s="47" t="s">
        <v>52</v>
      </c>
      <c r="B20" s="72" t="s">
        <v>9</v>
      </c>
      <c r="C20" s="22" t="s">
        <v>35</v>
      </c>
      <c r="D20" s="23">
        <v>1850</v>
      </c>
      <c r="E20" s="23">
        <v>2365</v>
      </c>
      <c r="F20" s="7">
        <v>515</v>
      </c>
      <c r="G20" s="7">
        <v>269.2</v>
      </c>
      <c r="H20" s="8">
        <v>0.52300000000000002</v>
      </c>
      <c r="I20" s="8">
        <v>0.108</v>
      </c>
      <c r="J20" s="8">
        <v>0.05</v>
      </c>
      <c r="K20" s="8">
        <v>0.20100000000000001</v>
      </c>
      <c r="L20" s="90">
        <v>42.69</v>
      </c>
      <c r="M20" s="8">
        <v>1.01</v>
      </c>
      <c r="N20" s="8">
        <v>1113.83</v>
      </c>
      <c r="O20" s="40">
        <v>0.3</v>
      </c>
      <c r="Q20" s="190"/>
      <c r="R20" s="190"/>
      <c r="S20" s="190"/>
      <c r="T20" s="190"/>
      <c r="U20" s="190"/>
      <c r="V20" s="190"/>
    </row>
    <row r="21" spans="1:28" ht="15.75" x14ac:dyDescent="0.25">
      <c r="A21" s="47" t="s">
        <v>52</v>
      </c>
      <c r="B21" s="22" t="s">
        <v>10</v>
      </c>
      <c r="C21" s="22" t="s">
        <v>35</v>
      </c>
      <c r="D21" s="23">
        <v>1885.61</v>
      </c>
      <c r="E21" s="23">
        <v>2014</v>
      </c>
      <c r="F21" s="7">
        <v>128.38999999999999</v>
      </c>
      <c r="G21" s="7">
        <v>43.39</v>
      </c>
      <c r="H21" s="8">
        <v>0.33800000000000002</v>
      </c>
      <c r="I21" s="8">
        <v>5.8999999999999997E-2</v>
      </c>
      <c r="J21" s="8">
        <v>0.05</v>
      </c>
      <c r="K21" s="8">
        <v>0.19500000000000001</v>
      </c>
      <c r="L21" s="90">
        <v>0.28000000000000003</v>
      </c>
      <c r="M21" s="8">
        <v>2.9000000000000001E-2</v>
      </c>
      <c r="N21" s="8">
        <v>60.34</v>
      </c>
      <c r="O21" s="40">
        <v>0.3</v>
      </c>
      <c r="Q21" s="192">
        <v>0.04</v>
      </c>
      <c r="R21" s="61">
        <v>0.01</v>
      </c>
      <c r="S21" s="61">
        <v>7.0000000000000007E-2</v>
      </c>
      <c r="T21" s="192">
        <v>0.16</v>
      </c>
      <c r="U21" s="61">
        <v>0</v>
      </c>
      <c r="V21" s="61">
        <v>4.1100000000000003</v>
      </c>
      <c r="W21" s="68"/>
      <c r="X21" s="68"/>
      <c r="Y21" s="68"/>
      <c r="Z21" s="68"/>
      <c r="AA21" s="68"/>
      <c r="AB21" s="68"/>
    </row>
    <row r="22" spans="1:28" ht="15.75" x14ac:dyDescent="0.25">
      <c r="A22" s="47" t="s">
        <v>52</v>
      </c>
      <c r="B22" s="22" t="s">
        <v>3</v>
      </c>
      <c r="C22" s="22" t="s">
        <v>35</v>
      </c>
      <c r="D22" s="23">
        <v>2584</v>
      </c>
      <c r="E22" s="23">
        <v>2641.9</v>
      </c>
      <c r="F22" s="7">
        <v>57.9</v>
      </c>
      <c r="G22" s="7">
        <v>44.49</v>
      </c>
      <c r="H22" s="8">
        <v>0.76800000000000002</v>
      </c>
      <c r="I22" s="8">
        <v>9.5000000000000001E-2</v>
      </c>
      <c r="J22" s="8">
        <v>0.05</v>
      </c>
      <c r="K22" s="8">
        <v>0.13600000000000001</v>
      </c>
      <c r="L22" s="90">
        <v>0.13800000000000001</v>
      </c>
      <c r="M22" s="8">
        <v>3.6999999999999998E-2</v>
      </c>
      <c r="N22" s="8">
        <v>0.373</v>
      </c>
      <c r="O22" s="40">
        <v>0</v>
      </c>
      <c r="Q22" s="60"/>
      <c r="R22" s="60"/>
      <c r="S22" s="60"/>
      <c r="T22" s="60"/>
      <c r="U22" s="60"/>
      <c r="V22" s="60"/>
      <c r="W22" s="68"/>
      <c r="X22" s="70"/>
      <c r="Y22" s="70"/>
      <c r="Z22" s="68"/>
      <c r="AA22" s="68"/>
      <c r="AB22" s="68"/>
    </row>
    <row r="23" spans="1:28" ht="15.75" x14ac:dyDescent="0.25">
      <c r="A23" s="47" t="s">
        <v>52</v>
      </c>
      <c r="B23" s="22" t="s">
        <v>7</v>
      </c>
      <c r="C23" s="22" t="s">
        <v>35</v>
      </c>
      <c r="D23" s="23">
        <v>2865.12</v>
      </c>
      <c r="E23" s="23">
        <v>3200.4</v>
      </c>
      <c r="F23" s="7">
        <v>335.28</v>
      </c>
      <c r="G23" s="7">
        <v>274.02999999999997</v>
      </c>
      <c r="H23" s="8">
        <v>0.81699999999999995</v>
      </c>
      <c r="I23" s="8">
        <v>0.125</v>
      </c>
      <c r="J23" s="8">
        <v>0.05</v>
      </c>
      <c r="K23" s="8">
        <v>0.189</v>
      </c>
      <c r="L23" s="90"/>
      <c r="M23" s="8"/>
      <c r="N23" s="8"/>
      <c r="O23" s="40">
        <v>0</v>
      </c>
      <c r="Q23" s="60"/>
      <c r="R23" s="60"/>
      <c r="S23" s="60"/>
      <c r="T23" s="60"/>
      <c r="U23" s="60"/>
      <c r="V23" s="60"/>
      <c r="W23" s="70"/>
      <c r="X23" s="70"/>
      <c r="Y23" s="68"/>
      <c r="Z23" s="68"/>
      <c r="AA23" s="68"/>
      <c r="AB23" s="68"/>
    </row>
    <row r="24" spans="1:28" ht="15.75" x14ac:dyDescent="0.25">
      <c r="A24" s="49" t="s">
        <v>53</v>
      </c>
      <c r="B24" s="26" t="s">
        <v>10</v>
      </c>
      <c r="C24" s="26" t="s">
        <v>43</v>
      </c>
      <c r="D24" s="27">
        <v>2014</v>
      </c>
      <c r="E24" s="27">
        <v>2149.6</v>
      </c>
      <c r="F24" s="7">
        <v>135.6</v>
      </c>
      <c r="G24" s="7">
        <v>7.16</v>
      </c>
      <c r="H24" s="8">
        <v>5.2999999999999999E-2</v>
      </c>
      <c r="I24" s="8">
        <v>5.8000000000000003E-2</v>
      </c>
      <c r="J24" s="8">
        <v>0.05</v>
      </c>
      <c r="K24" s="8">
        <v>7.5999999999999998E-2</v>
      </c>
      <c r="L24" s="90">
        <v>4.9000000000000002E-2</v>
      </c>
      <c r="M24" s="8">
        <v>0.03</v>
      </c>
      <c r="N24" s="8">
        <v>0.121</v>
      </c>
      <c r="O24" s="40">
        <v>0</v>
      </c>
      <c r="Q24" s="60"/>
      <c r="R24" s="60"/>
      <c r="S24" s="60"/>
      <c r="T24" s="60"/>
      <c r="U24" s="60"/>
      <c r="V24" s="60"/>
      <c r="W24" s="70"/>
      <c r="X24" s="70"/>
      <c r="Y24" s="68"/>
      <c r="Z24" s="68"/>
      <c r="AA24" s="70"/>
      <c r="AB24" s="69"/>
    </row>
    <row r="25" spans="1:28" ht="15.75" x14ac:dyDescent="0.25">
      <c r="A25" s="49" t="s">
        <v>53</v>
      </c>
      <c r="B25" s="26" t="s">
        <v>7</v>
      </c>
      <c r="C25" s="26" t="s">
        <v>43</v>
      </c>
      <c r="D25" s="27">
        <v>3200.4</v>
      </c>
      <c r="E25" s="27">
        <v>3383.28</v>
      </c>
      <c r="F25" s="7">
        <v>182.88</v>
      </c>
      <c r="G25" s="7">
        <v>26.7</v>
      </c>
      <c r="H25" s="8">
        <v>0.14599999999999999</v>
      </c>
      <c r="I25" s="8">
        <v>0.1</v>
      </c>
      <c r="J25" s="8">
        <v>5.0999999999999997E-2</v>
      </c>
      <c r="K25" s="8">
        <v>0.17499999999999999</v>
      </c>
      <c r="L25" s="90"/>
      <c r="M25" s="8"/>
      <c r="N25" s="8"/>
      <c r="O25" s="40">
        <v>0</v>
      </c>
      <c r="Q25" s="60"/>
      <c r="R25" s="60"/>
      <c r="S25" s="60"/>
      <c r="T25" s="60"/>
      <c r="U25" s="60"/>
      <c r="V25" s="60"/>
      <c r="W25" s="70"/>
      <c r="X25" s="70"/>
      <c r="Y25" s="68"/>
      <c r="Z25" s="68"/>
      <c r="AA25" s="70"/>
      <c r="AB25" s="70"/>
    </row>
    <row r="26" spans="1:28" ht="15.75" x14ac:dyDescent="0.25">
      <c r="A26" s="48" t="s">
        <v>28</v>
      </c>
      <c r="B26" s="24" t="s">
        <v>6</v>
      </c>
      <c r="C26" s="24" t="s">
        <v>44</v>
      </c>
      <c r="D26" s="25">
        <v>1823</v>
      </c>
      <c r="E26" s="25">
        <v>1959</v>
      </c>
      <c r="F26" s="7">
        <v>136</v>
      </c>
      <c r="G26" s="7">
        <v>95.75</v>
      </c>
      <c r="H26" s="8">
        <v>0.70399999999999996</v>
      </c>
      <c r="I26" s="8">
        <v>0.13400000000000001</v>
      </c>
      <c r="J26" s="8">
        <v>0.05</v>
      </c>
      <c r="K26" s="8">
        <v>0.25900000000000001</v>
      </c>
      <c r="L26" s="90"/>
      <c r="M26" s="90"/>
      <c r="N26" s="90"/>
      <c r="O26" s="40">
        <v>0.25</v>
      </c>
      <c r="Q26" s="60"/>
      <c r="R26" s="60"/>
      <c r="S26" s="60"/>
      <c r="T26" s="60"/>
      <c r="U26" s="60"/>
      <c r="V26" s="60"/>
      <c r="W26" s="68"/>
      <c r="X26" s="68"/>
      <c r="Y26" s="68"/>
      <c r="Z26" s="68"/>
      <c r="AA26" s="70"/>
      <c r="AB26" s="70"/>
    </row>
    <row r="27" spans="1:28" ht="15.75" x14ac:dyDescent="0.25">
      <c r="A27" s="48" t="s">
        <v>28</v>
      </c>
      <c r="B27" s="24" t="s">
        <v>7</v>
      </c>
      <c r="C27" s="24" t="s">
        <v>44</v>
      </c>
      <c r="D27" s="25">
        <v>3383.28</v>
      </c>
      <c r="E27" s="25">
        <v>3498.8</v>
      </c>
      <c r="F27" s="7">
        <v>115.52</v>
      </c>
      <c r="G27" s="7">
        <v>26.8</v>
      </c>
      <c r="H27" s="8">
        <v>0.23200000000000001</v>
      </c>
      <c r="I27" s="8">
        <v>0.104</v>
      </c>
      <c r="J27" s="8">
        <v>5.0999999999999997E-2</v>
      </c>
      <c r="K27" s="8">
        <v>0.14499999999999999</v>
      </c>
      <c r="L27" s="90"/>
      <c r="M27" s="90"/>
      <c r="N27" s="90"/>
      <c r="O27" s="40">
        <v>0</v>
      </c>
      <c r="Q27" s="60"/>
      <c r="R27" s="60"/>
      <c r="S27" s="60"/>
      <c r="T27" s="60"/>
      <c r="U27" s="60"/>
      <c r="V27" s="60"/>
      <c r="W27" s="68"/>
      <c r="X27" s="68"/>
      <c r="Y27" s="68"/>
      <c r="Z27" s="68"/>
      <c r="AA27" s="70"/>
      <c r="AB27" s="69"/>
    </row>
    <row r="28" spans="1:28" ht="15.75" x14ac:dyDescent="0.25">
      <c r="A28" s="50" t="s">
        <v>23</v>
      </c>
      <c r="B28" s="75" t="s">
        <v>80</v>
      </c>
      <c r="C28" s="75" t="s">
        <v>44</v>
      </c>
      <c r="D28" s="76">
        <v>2973.02</v>
      </c>
      <c r="E28" s="76">
        <v>3119.47</v>
      </c>
      <c r="F28" s="7">
        <v>146.46</v>
      </c>
      <c r="G28" s="7">
        <v>81.53</v>
      </c>
      <c r="H28" s="8">
        <v>0.55700000000000005</v>
      </c>
      <c r="I28" s="8">
        <v>8.2000000000000003E-2</v>
      </c>
      <c r="J28" s="8">
        <v>0.05</v>
      </c>
      <c r="K28" s="8">
        <v>0.14699999999999999</v>
      </c>
      <c r="L28" s="90"/>
      <c r="M28" s="90"/>
      <c r="N28" s="90"/>
      <c r="O28" s="40">
        <v>0</v>
      </c>
      <c r="Q28" s="60"/>
      <c r="R28" s="60"/>
      <c r="S28" s="60"/>
      <c r="T28" s="60"/>
      <c r="U28" s="60"/>
      <c r="V28" s="60"/>
      <c r="W28" s="68"/>
      <c r="X28" s="70"/>
      <c r="Y28" s="92"/>
      <c r="Z28" s="68"/>
      <c r="AA28" s="68"/>
      <c r="AB28" s="68"/>
    </row>
    <row r="29" spans="1:28" ht="15.75" x14ac:dyDescent="0.25">
      <c r="A29" s="50" t="s">
        <v>23</v>
      </c>
      <c r="B29" s="28" t="s">
        <v>6</v>
      </c>
      <c r="C29" s="75" t="s">
        <v>44</v>
      </c>
      <c r="D29" s="29">
        <v>1959</v>
      </c>
      <c r="E29" s="29">
        <v>2470.75</v>
      </c>
      <c r="F29" s="7">
        <v>511.75</v>
      </c>
      <c r="G29" s="7">
        <v>374.25</v>
      </c>
      <c r="H29" s="8">
        <v>0.73099999999999998</v>
      </c>
      <c r="I29" s="8">
        <v>0.121</v>
      </c>
      <c r="J29" s="8">
        <v>0.05</v>
      </c>
      <c r="K29" s="8">
        <v>0.29199999999999998</v>
      </c>
      <c r="L29" s="90"/>
      <c r="M29" s="90"/>
      <c r="N29" s="90"/>
      <c r="O29" s="40">
        <v>0.25</v>
      </c>
      <c r="Q29" s="60"/>
      <c r="R29" s="60"/>
      <c r="S29" s="60"/>
      <c r="T29" s="60"/>
      <c r="U29" s="60"/>
      <c r="V29" s="60"/>
      <c r="W29" s="68"/>
      <c r="X29" s="70"/>
      <c r="Y29" s="70"/>
      <c r="Z29" s="68"/>
      <c r="AA29" s="68"/>
      <c r="AB29" s="68"/>
    </row>
    <row r="30" spans="1:28" ht="15.75" x14ac:dyDescent="0.25">
      <c r="A30" s="50" t="s">
        <v>23</v>
      </c>
      <c r="B30" s="28" t="s">
        <v>5</v>
      </c>
      <c r="C30" s="28" t="s">
        <v>44</v>
      </c>
      <c r="D30" s="29">
        <v>2353.67</v>
      </c>
      <c r="E30" s="29">
        <v>2645</v>
      </c>
      <c r="F30" s="7">
        <v>291.33</v>
      </c>
      <c r="G30" s="7">
        <v>0.76</v>
      </c>
      <c r="H30" s="8">
        <v>3.0000000000000001E-3</v>
      </c>
      <c r="I30" s="8">
        <v>6.4000000000000001E-2</v>
      </c>
      <c r="J30" s="8">
        <v>0.05</v>
      </c>
      <c r="K30" s="8">
        <v>0.08</v>
      </c>
      <c r="L30" s="90"/>
      <c r="M30" s="90"/>
      <c r="N30" s="90"/>
      <c r="O30" s="40">
        <v>0.3</v>
      </c>
      <c r="Q30" s="192">
        <v>0.06</v>
      </c>
      <c r="R30" s="61">
        <v>0.05</v>
      </c>
      <c r="S30" s="61">
        <v>0.06</v>
      </c>
      <c r="T30" s="192">
        <v>0.02</v>
      </c>
      <c r="U30" s="61">
        <v>0</v>
      </c>
      <c r="V30" s="61">
        <v>0.1</v>
      </c>
      <c r="W30" s="68"/>
      <c r="X30" s="68"/>
      <c r="Y30" s="68"/>
      <c r="Z30" s="68"/>
      <c r="AA30" s="68"/>
      <c r="AB30" s="68"/>
    </row>
    <row r="31" spans="1:28" ht="16.5" thickBot="1" x14ac:dyDescent="0.3">
      <c r="A31" s="84" t="s">
        <v>22</v>
      </c>
      <c r="B31" s="85" t="s">
        <v>5</v>
      </c>
      <c r="C31" s="85" t="s">
        <v>44</v>
      </c>
      <c r="D31" s="86">
        <v>2645</v>
      </c>
      <c r="E31" s="86">
        <v>2825.8</v>
      </c>
      <c r="F31" s="51">
        <v>180.8</v>
      </c>
      <c r="G31" s="51">
        <v>0.08</v>
      </c>
      <c r="H31" s="52">
        <v>0</v>
      </c>
      <c r="I31" s="52">
        <v>0.105</v>
      </c>
      <c r="J31" s="52">
        <v>0.105</v>
      </c>
      <c r="K31" s="52">
        <v>0.105</v>
      </c>
      <c r="L31" s="91"/>
      <c r="M31" s="91"/>
      <c r="N31" s="91"/>
      <c r="O31" s="53">
        <v>0</v>
      </c>
      <c r="Q31" s="192">
        <v>0.03</v>
      </c>
      <c r="R31" s="61">
        <v>0.03</v>
      </c>
      <c r="S31" s="61">
        <v>0.05</v>
      </c>
      <c r="T31" s="192">
        <v>0.01</v>
      </c>
      <c r="U31" s="61">
        <v>0</v>
      </c>
      <c r="V31" s="61">
        <v>0.02</v>
      </c>
      <c r="W31" s="68"/>
      <c r="X31" s="68"/>
      <c r="Y31" s="68"/>
      <c r="Z31" s="68"/>
      <c r="AA31" s="68"/>
      <c r="AB31" s="68"/>
    </row>
    <row r="32" spans="1:28" ht="15.75" x14ac:dyDescent="0.25">
      <c r="O32" s="87"/>
      <c r="P32" s="87"/>
      <c r="W32" s="68"/>
      <c r="X32" s="70"/>
      <c r="Y32" s="92"/>
      <c r="Z32" s="68"/>
      <c r="AA32" s="68"/>
      <c r="AB32" s="68"/>
    </row>
    <row r="33" spans="1:28" ht="15.75" x14ac:dyDescent="0.25">
      <c r="W33" s="68"/>
      <c r="X33" s="70"/>
      <c r="Y33" s="70"/>
      <c r="Z33" s="68"/>
      <c r="AA33" s="68"/>
      <c r="AB33" s="68"/>
    </row>
    <row r="34" spans="1:28" s="4" customFormat="1" x14ac:dyDescent="0.25">
      <c r="A34" s="5"/>
      <c r="B34" s="6"/>
      <c r="C34" s="5"/>
      <c r="D34" s="5"/>
      <c r="E34" s="5"/>
      <c r="F34" s="5"/>
      <c r="G34" s="5"/>
      <c r="H34" s="5"/>
      <c r="I34" s="33"/>
      <c r="J34" s="33"/>
      <c r="K34" s="33"/>
      <c r="L34" s="34"/>
      <c r="M34" s="34"/>
      <c r="N34" s="34"/>
      <c r="O34" s="33"/>
      <c r="P34" s="33"/>
      <c r="W34" s="93"/>
      <c r="X34" s="93"/>
      <c r="Y34" s="93"/>
      <c r="Z34" s="93"/>
      <c r="AA34" s="93"/>
      <c r="AB34" s="93"/>
    </row>
    <row r="35" spans="1:28" s="4" customFormat="1" ht="15.75" x14ac:dyDescent="0.25">
      <c r="A35" s="198" t="s">
        <v>65</v>
      </c>
      <c r="B35" s="198"/>
      <c r="C35" s="198"/>
      <c r="D35" s="198"/>
      <c r="E35" s="198"/>
      <c r="F35" s="198"/>
      <c r="G35" s="198"/>
      <c r="H35" s="198"/>
      <c r="I35" s="198"/>
      <c r="J35" s="198"/>
      <c r="K35" s="198"/>
      <c r="L35" s="198"/>
      <c r="M35" s="198"/>
      <c r="N35" s="198"/>
      <c r="O35" s="198"/>
      <c r="P35" s="198"/>
      <c r="Q35" s="198"/>
      <c r="R35" s="198"/>
      <c r="S35" s="198"/>
      <c r="T35" s="198"/>
      <c r="U35" s="198"/>
      <c r="V35" s="198"/>
    </row>
    <row r="36" spans="1:28" s="4" customFormat="1" x14ac:dyDescent="0.25">
      <c r="A36" s="200" t="s">
        <v>66</v>
      </c>
      <c r="B36" s="200"/>
      <c r="C36" s="200"/>
      <c r="D36" s="200"/>
      <c r="E36" s="200"/>
      <c r="F36" s="200"/>
      <c r="G36" s="200"/>
      <c r="H36" s="200"/>
      <c r="I36" s="200"/>
      <c r="J36" s="200"/>
      <c r="K36" s="200"/>
      <c r="L36" s="200"/>
      <c r="M36" s="200"/>
      <c r="N36" s="200"/>
      <c r="O36" s="200"/>
      <c r="P36" s="200"/>
      <c r="Q36" s="200"/>
      <c r="R36" s="200"/>
      <c r="S36" s="200"/>
      <c r="T36" s="200"/>
      <c r="U36" s="200"/>
      <c r="V36" s="200"/>
    </row>
    <row r="37" spans="1:28" s="4" customFormat="1" x14ac:dyDescent="0.25">
      <c r="A37" s="200" t="s">
        <v>67</v>
      </c>
      <c r="B37" s="200"/>
      <c r="C37" s="200"/>
      <c r="D37" s="200"/>
      <c r="E37" s="200"/>
      <c r="F37" s="200"/>
      <c r="G37" s="200"/>
      <c r="H37" s="200"/>
      <c r="I37" s="200"/>
      <c r="J37" s="200"/>
      <c r="K37" s="200"/>
      <c r="L37" s="200"/>
      <c r="M37" s="200"/>
      <c r="N37" s="200"/>
      <c r="O37" s="200"/>
      <c r="P37" s="200"/>
      <c r="Q37" s="200"/>
      <c r="R37" s="200"/>
      <c r="S37" s="200"/>
      <c r="T37" s="200"/>
      <c r="U37" s="200"/>
      <c r="V37" s="200"/>
    </row>
    <row r="38" spans="1:28" s="4" customFormat="1" x14ac:dyDescent="0.25">
      <c r="A38" s="200" t="s">
        <v>68</v>
      </c>
      <c r="B38" s="200"/>
      <c r="C38" s="200"/>
      <c r="D38" s="200"/>
      <c r="E38" s="200"/>
      <c r="F38" s="200"/>
      <c r="G38" s="200"/>
      <c r="H38" s="200"/>
      <c r="I38" s="200"/>
      <c r="J38" s="200"/>
      <c r="K38" s="200"/>
      <c r="L38" s="200"/>
      <c r="M38" s="200"/>
      <c r="N38" s="200"/>
      <c r="O38" s="200"/>
      <c r="P38" s="200"/>
      <c r="Q38" s="200"/>
      <c r="R38" s="200"/>
      <c r="S38" s="200"/>
      <c r="T38" s="200"/>
      <c r="U38" s="200"/>
      <c r="V38" s="200"/>
    </row>
    <row r="39" spans="1:28" s="4" customFormat="1" x14ac:dyDescent="0.25">
      <c r="A39" s="200" t="s">
        <v>69</v>
      </c>
      <c r="B39" s="200"/>
      <c r="C39" s="200"/>
      <c r="D39" s="200"/>
      <c r="E39" s="200"/>
      <c r="F39" s="200"/>
      <c r="G39" s="200"/>
      <c r="H39" s="200"/>
      <c r="I39" s="200"/>
      <c r="J39" s="200"/>
      <c r="K39" s="200"/>
      <c r="L39" s="200"/>
      <c r="M39" s="200"/>
      <c r="N39" s="200"/>
      <c r="O39" s="200"/>
      <c r="P39" s="200"/>
      <c r="Q39" s="200"/>
      <c r="R39" s="200"/>
      <c r="S39" s="200"/>
      <c r="T39" s="200"/>
      <c r="U39" s="200"/>
      <c r="V39" s="200"/>
    </row>
    <row r="40" spans="1:28" s="4" customFormat="1" x14ac:dyDescent="0.25">
      <c r="A40" s="200" t="s">
        <v>70</v>
      </c>
      <c r="B40" s="200"/>
      <c r="C40" s="200"/>
      <c r="D40" s="200"/>
      <c r="E40" s="200"/>
      <c r="F40" s="200"/>
      <c r="G40" s="200"/>
      <c r="H40" s="200"/>
      <c r="I40" s="200"/>
      <c r="J40" s="200"/>
      <c r="K40" s="200"/>
      <c r="L40" s="200"/>
      <c r="M40" s="200"/>
      <c r="N40" s="200"/>
      <c r="O40" s="200"/>
      <c r="P40" s="200"/>
      <c r="Q40" s="200"/>
      <c r="R40" s="200"/>
      <c r="S40" s="200"/>
      <c r="T40" s="200"/>
      <c r="U40" s="200"/>
      <c r="V40" s="200"/>
    </row>
    <row r="41" spans="1:28" s="4" customFormat="1" x14ac:dyDescent="0.25">
      <c r="A41" s="200" t="s">
        <v>71</v>
      </c>
      <c r="B41" s="200"/>
      <c r="C41" s="200"/>
      <c r="D41" s="200"/>
      <c r="E41" s="200"/>
      <c r="F41" s="200"/>
      <c r="G41" s="200"/>
      <c r="H41" s="200"/>
      <c r="I41" s="200"/>
      <c r="J41" s="200"/>
      <c r="K41" s="200"/>
      <c r="L41" s="200"/>
      <c r="M41" s="200"/>
      <c r="N41" s="200"/>
      <c r="O41" s="200"/>
      <c r="P41" s="200"/>
      <c r="Q41" s="200"/>
      <c r="R41" s="200"/>
      <c r="S41" s="200"/>
      <c r="T41" s="200"/>
      <c r="U41" s="200"/>
      <c r="V41" s="200"/>
    </row>
    <row r="42" spans="1:28" s="4" customFormat="1" x14ac:dyDescent="0.25">
      <c r="A42" s="200" t="s">
        <v>72</v>
      </c>
      <c r="B42" s="200"/>
      <c r="C42" s="200"/>
      <c r="D42" s="200"/>
      <c r="E42" s="200"/>
      <c r="F42" s="200"/>
      <c r="G42" s="200"/>
      <c r="H42" s="200"/>
      <c r="I42" s="200"/>
      <c r="J42" s="200"/>
      <c r="K42" s="200"/>
      <c r="L42" s="200"/>
      <c r="M42" s="200"/>
      <c r="N42" s="200"/>
      <c r="O42" s="200"/>
      <c r="P42" s="200"/>
      <c r="Q42" s="200"/>
      <c r="R42" s="200"/>
      <c r="S42" s="200"/>
      <c r="T42" s="200"/>
      <c r="U42" s="200"/>
      <c r="V42" s="200"/>
    </row>
    <row r="43" spans="1:28" s="4" customFormat="1"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row>
    <row r="44" spans="1:28" ht="16.5" customHeight="1" x14ac:dyDescent="0.25">
      <c r="A44" s="64" t="s">
        <v>73</v>
      </c>
      <c r="H44" s="63"/>
    </row>
    <row r="45" spans="1:28" x14ac:dyDescent="0.25">
      <c r="B45" t="s">
        <v>12</v>
      </c>
    </row>
    <row r="46" spans="1:28" x14ac:dyDescent="0.25">
      <c r="A46" t="s">
        <v>14</v>
      </c>
      <c r="B46" t="s">
        <v>13</v>
      </c>
      <c r="C46" t="s">
        <v>14</v>
      </c>
      <c r="D46" t="s">
        <v>15</v>
      </c>
      <c r="E46" t="s">
        <v>16</v>
      </c>
      <c r="F46" t="s">
        <v>17</v>
      </c>
      <c r="G46" t="s">
        <v>81</v>
      </c>
      <c r="H46" t="s">
        <v>82</v>
      </c>
      <c r="I46"/>
      <c r="J46"/>
      <c r="K46"/>
      <c r="L46"/>
      <c r="M46"/>
      <c r="N46"/>
    </row>
    <row r="47" spans="1:28" ht="15" customHeight="1" x14ac:dyDescent="0.25">
      <c r="A47">
        <v>0</v>
      </c>
      <c r="B47" t="s">
        <v>83</v>
      </c>
      <c r="I47"/>
      <c r="J47"/>
      <c r="K47"/>
      <c r="L47"/>
      <c r="M47"/>
      <c r="N47"/>
    </row>
    <row r="48" spans="1:28" ht="15" customHeight="1" x14ac:dyDescent="0.25">
      <c r="A48">
        <v>0</v>
      </c>
      <c r="B48" t="s">
        <v>25</v>
      </c>
      <c r="C48">
        <v>0</v>
      </c>
      <c r="D48" t="s">
        <v>18</v>
      </c>
      <c r="E48" t="s">
        <v>19</v>
      </c>
      <c r="F48">
        <f t="shared" ref="F48:F59" si="0" xml:space="preserve"> 0</f>
        <v>0</v>
      </c>
      <c r="G48" t="s">
        <v>20</v>
      </c>
      <c r="H48" t="s">
        <v>20</v>
      </c>
    </row>
    <row r="49" spans="1:8" ht="15" customHeight="1" x14ac:dyDescent="0.25">
      <c r="A49">
        <v>0</v>
      </c>
      <c r="B49" t="s">
        <v>31</v>
      </c>
      <c r="C49">
        <v>0</v>
      </c>
      <c r="D49" t="s">
        <v>18</v>
      </c>
      <c r="E49" t="s">
        <v>19</v>
      </c>
      <c r="F49">
        <f t="shared" si="0"/>
        <v>0</v>
      </c>
      <c r="G49" t="s">
        <v>20</v>
      </c>
      <c r="H49" t="s">
        <v>20</v>
      </c>
    </row>
    <row r="50" spans="1:8" ht="15" customHeight="1" x14ac:dyDescent="0.25">
      <c r="A50">
        <v>0</v>
      </c>
      <c r="B50" t="s">
        <v>21</v>
      </c>
      <c r="C50">
        <v>0</v>
      </c>
      <c r="D50" t="s">
        <v>18</v>
      </c>
      <c r="E50" t="s">
        <v>19</v>
      </c>
      <c r="F50">
        <f t="shared" si="0"/>
        <v>0</v>
      </c>
      <c r="G50" t="s">
        <v>20</v>
      </c>
      <c r="H50" t="s">
        <v>20</v>
      </c>
    </row>
    <row r="51" spans="1:8" ht="15" customHeight="1" x14ac:dyDescent="0.25">
      <c r="A51">
        <v>0</v>
      </c>
      <c r="B51" t="s">
        <v>23</v>
      </c>
      <c r="C51">
        <v>0</v>
      </c>
      <c r="D51" t="s">
        <v>18</v>
      </c>
      <c r="E51" t="s">
        <v>19</v>
      </c>
      <c r="F51">
        <f t="shared" si="0"/>
        <v>0</v>
      </c>
      <c r="G51" t="s">
        <v>20</v>
      </c>
      <c r="H51" t="s">
        <v>20</v>
      </c>
    </row>
    <row r="52" spans="1:8" ht="15" customHeight="1" x14ac:dyDescent="0.25">
      <c r="A52">
        <v>0</v>
      </c>
      <c r="B52" t="s">
        <v>30</v>
      </c>
      <c r="C52">
        <v>0</v>
      </c>
      <c r="D52" t="s">
        <v>18</v>
      </c>
      <c r="E52" t="s">
        <v>19</v>
      </c>
      <c r="F52">
        <f t="shared" si="0"/>
        <v>0</v>
      </c>
      <c r="G52" t="s">
        <v>20</v>
      </c>
      <c r="H52" t="s">
        <v>20</v>
      </c>
    </row>
    <row r="53" spans="1:8" ht="15" customHeight="1" x14ac:dyDescent="0.25">
      <c r="A53">
        <v>0</v>
      </c>
      <c r="B53" t="s">
        <v>28</v>
      </c>
      <c r="C53">
        <v>0</v>
      </c>
      <c r="D53" t="s">
        <v>18</v>
      </c>
      <c r="E53" t="s">
        <v>19</v>
      </c>
      <c r="F53">
        <f t="shared" si="0"/>
        <v>0</v>
      </c>
      <c r="G53" t="s">
        <v>20</v>
      </c>
      <c r="H53" t="s">
        <v>20</v>
      </c>
    </row>
    <row r="54" spans="1:8" ht="15" customHeight="1" x14ac:dyDescent="0.25">
      <c r="A54">
        <v>0</v>
      </c>
      <c r="B54" t="s">
        <v>22</v>
      </c>
      <c r="C54">
        <v>0</v>
      </c>
      <c r="D54" t="s">
        <v>18</v>
      </c>
      <c r="E54" t="s">
        <v>19</v>
      </c>
      <c r="F54">
        <f t="shared" si="0"/>
        <v>0</v>
      </c>
      <c r="G54" t="s">
        <v>20</v>
      </c>
      <c r="H54" t="s">
        <v>20</v>
      </c>
    </row>
    <row r="55" spans="1:8" ht="15" customHeight="1" x14ac:dyDescent="0.25">
      <c r="A55">
        <v>0</v>
      </c>
      <c r="B55" t="s">
        <v>32</v>
      </c>
      <c r="C55">
        <v>0</v>
      </c>
      <c r="D55" t="s">
        <v>18</v>
      </c>
      <c r="E55" t="s">
        <v>19</v>
      </c>
      <c r="F55">
        <f t="shared" si="0"/>
        <v>0</v>
      </c>
      <c r="G55" t="s">
        <v>20</v>
      </c>
      <c r="H55" t="s">
        <v>20</v>
      </c>
    </row>
    <row r="56" spans="1:8" ht="15" customHeight="1" x14ac:dyDescent="0.25">
      <c r="A56">
        <v>0</v>
      </c>
      <c r="B56" t="s">
        <v>29</v>
      </c>
      <c r="C56">
        <v>0</v>
      </c>
      <c r="D56" t="s">
        <v>18</v>
      </c>
      <c r="E56" t="s">
        <v>19</v>
      </c>
      <c r="F56">
        <f t="shared" si="0"/>
        <v>0</v>
      </c>
      <c r="G56" t="s">
        <v>20</v>
      </c>
      <c r="H56" t="s">
        <v>20</v>
      </c>
    </row>
    <row r="57" spans="1:8" ht="15" customHeight="1" x14ac:dyDescent="0.25">
      <c r="A57">
        <v>0</v>
      </c>
      <c r="B57" t="s">
        <v>24</v>
      </c>
      <c r="C57">
        <v>0</v>
      </c>
      <c r="D57" t="s">
        <v>18</v>
      </c>
      <c r="E57" t="s">
        <v>19</v>
      </c>
      <c r="F57">
        <f t="shared" si="0"/>
        <v>0</v>
      </c>
      <c r="G57" t="s">
        <v>20</v>
      </c>
      <c r="H57" t="s">
        <v>20</v>
      </c>
    </row>
    <row r="58" spans="1:8" ht="15" customHeight="1" x14ac:dyDescent="0.25">
      <c r="A58">
        <v>0</v>
      </c>
      <c r="B58" t="s">
        <v>27</v>
      </c>
      <c r="C58">
        <v>0</v>
      </c>
      <c r="D58" t="s">
        <v>18</v>
      </c>
      <c r="E58" t="s">
        <v>19</v>
      </c>
      <c r="F58">
        <f t="shared" si="0"/>
        <v>0</v>
      </c>
      <c r="G58" t="s">
        <v>20</v>
      </c>
      <c r="H58" t="s">
        <v>20</v>
      </c>
    </row>
    <row r="59" spans="1:8" ht="15" customHeight="1" x14ac:dyDescent="0.25">
      <c r="A59">
        <v>0</v>
      </c>
      <c r="B59" t="s">
        <v>26</v>
      </c>
      <c r="C59">
        <v>0</v>
      </c>
      <c r="D59" t="s">
        <v>18</v>
      </c>
      <c r="E59" t="s">
        <v>19</v>
      </c>
      <c r="F59">
        <f t="shared" si="0"/>
        <v>0</v>
      </c>
      <c r="G59" t="s">
        <v>20</v>
      </c>
      <c r="H59" t="s">
        <v>20</v>
      </c>
    </row>
    <row r="60" spans="1:8" ht="15" customHeight="1" x14ac:dyDescent="0.25"/>
    <row r="61" spans="1:8" ht="15" customHeight="1" x14ac:dyDescent="0.25"/>
    <row r="62" spans="1:8" ht="15" customHeight="1" x14ac:dyDescent="0.25"/>
    <row r="63" spans="1:8" ht="15" customHeight="1" x14ac:dyDescent="0.25"/>
    <row r="64" spans="1:8" x14ac:dyDescent="0.25">
      <c r="B64" t="s">
        <v>12</v>
      </c>
    </row>
  </sheetData>
  <sortState ref="A30:O32">
    <sortCondition ref="B30:B32"/>
  </sortState>
  <mergeCells count="11">
    <mergeCell ref="Q3:S3"/>
    <mergeCell ref="T3:V3"/>
    <mergeCell ref="A35:V35"/>
    <mergeCell ref="A43:V43"/>
    <mergeCell ref="A42:V42"/>
    <mergeCell ref="A40:V40"/>
    <mergeCell ref="A41:V41"/>
    <mergeCell ref="A36:V36"/>
    <mergeCell ref="A37:V37"/>
    <mergeCell ref="A38:V38"/>
    <mergeCell ref="A39:V39"/>
  </mergeCells>
  <conditionalFormatting sqref="J5:K14">
    <cfRule type="colorScale" priority="64">
      <colorScale>
        <cfvo type="min"/>
        <cfvo type="percentile" val="50"/>
        <cfvo type="max"/>
        <color rgb="FFF8696B"/>
        <color rgb="FFFFEB84"/>
        <color rgb="FF63BE7B"/>
      </colorScale>
    </cfRule>
  </conditionalFormatting>
  <conditionalFormatting sqref="M5:N14">
    <cfRule type="colorScale" priority="66">
      <colorScale>
        <cfvo type="min"/>
        <cfvo type="percentile" val="50"/>
        <cfvo type="max"/>
        <color rgb="FFF8696B"/>
        <color rgb="FFFFEB84"/>
        <color rgb="FF63BE7B"/>
      </colorScale>
    </cfRule>
  </conditionalFormatting>
  <conditionalFormatting sqref="F5:F31">
    <cfRule type="colorScale" priority="80">
      <colorScale>
        <cfvo type="min"/>
        <cfvo type="percentile" val="50"/>
        <cfvo type="max"/>
        <color rgb="FFF8696B"/>
        <color rgb="FFFFEB84"/>
        <color rgb="FF63BE7B"/>
      </colorScale>
    </cfRule>
  </conditionalFormatting>
  <conditionalFormatting sqref="G5:G31">
    <cfRule type="colorScale" priority="82">
      <colorScale>
        <cfvo type="min"/>
        <cfvo type="percentile" val="50"/>
        <cfvo type="max"/>
        <color rgb="FFF8696B"/>
        <color rgb="FFFFEB84"/>
        <color rgb="FF63BE7B"/>
      </colorScale>
    </cfRule>
  </conditionalFormatting>
  <conditionalFormatting sqref="H5:H31">
    <cfRule type="colorScale" priority="84">
      <colorScale>
        <cfvo type="min"/>
        <cfvo type="percentile" val="50"/>
        <cfvo type="max"/>
        <color rgb="FFF8696B"/>
        <color rgb="FFFFEB84"/>
        <color rgb="FF63BE7B"/>
      </colorScale>
    </cfRule>
  </conditionalFormatting>
  <conditionalFormatting sqref="I5:K31">
    <cfRule type="colorScale" priority="86">
      <colorScale>
        <cfvo type="min"/>
        <cfvo type="percentile" val="50"/>
        <cfvo type="max"/>
        <color rgb="FFF8696B"/>
        <color rgb="FFFFEB84"/>
        <color rgb="FF63BE7B"/>
      </colorScale>
    </cfRule>
  </conditionalFormatting>
  <conditionalFormatting sqref="O5:O31">
    <cfRule type="colorScale" priority="88">
      <colorScale>
        <cfvo type="min"/>
        <cfvo type="percentile" val="50"/>
        <cfvo type="max"/>
        <color rgb="FF63BE7B"/>
        <color rgb="FFFFEB84"/>
        <color rgb="FFF8696B"/>
      </colorScale>
    </cfRule>
  </conditionalFormatting>
  <conditionalFormatting sqref="L6:N24">
    <cfRule type="colorScale" priority="90">
      <colorScale>
        <cfvo type="min"/>
        <cfvo type="percentile" val="50"/>
        <cfvo type="max"/>
        <color rgb="FFF8696B"/>
        <color rgb="FFFFEB84"/>
        <color rgb="FF63BE7B"/>
      </colorScale>
    </cfRule>
  </conditionalFormatting>
  <conditionalFormatting sqref="Q6:V31">
    <cfRule type="colorScale" priority="92">
      <colorScale>
        <cfvo type="min"/>
        <cfvo type="percentile" val="50"/>
        <cfvo type="max"/>
        <color rgb="FFF8696B"/>
        <color rgb="FFFFEB84"/>
        <color rgb="FF63BE7B"/>
      </colorScale>
    </cfRule>
  </conditionalFormatting>
  <pageMargins left="0.23622047244094488" right="0.23622047244094488" top="0.15748031496062992" bottom="0.15748031496062992" header="0.11811023622047244" footer="0.11811023622047244"/>
  <pageSetup paperSize="9" scale="8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35"/>
  <sheetViews>
    <sheetView workbookViewId="0">
      <pane ySplit="2" topLeftCell="A3" activePane="bottomLeft" state="frozen"/>
      <selection pane="bottomLeft" activeCell="S7" sqref="S7"/>
    </sheetView>
  </sheetViews>
  <sheetFormatPr defaultRowHeight="15" x14ac:dyDescent="0.25"/>
  <cols>
    <col min="1" max="1" width="24.42578125" customWidth="1"/>
    <col min="2" max="2" width="10.140625" customWidth="1"/>
    <col min="3" max="3" width="10.5703125" customWidth="1"/>
    <col min="4" max="6" width="11.85546875" customWidth="1"/>
    <col min="8" max="8" width="16.28515625" customWidth="1"/>
    <col min="10" max="10" width="15.5703125" customWidth="1"/>
    <col min="13" max="14" width="9.140625" style="182"/>
    <col min="19" max="20" width="9.140625" style="186"/>
    <col min="21" max="21" width="10.85546875" style="186" customWidth="1"/>
    <col min="30" max="30" width="29.5703125" customWidth="1"/>
    <col min="33" max="35" width="9.140625" style="183"/>
    <col min="36" max="36" width="9.140625" style="124"/>
  </cols>
  <sheetData>
    <row r="1" spans="1:40" ht="16.5" thickBot="1" x14ac:dyDescent="0.3">
      <c r="A1" s="195"/>
      <c r="B1" s="195"/>
      <c r="C1" s="201" t="s">
        <v>99</v>
      </c>
      <c r="D1" s="201"/>
      <c r="E1" s="201" t="s">
        <v>98</v>
      </c>
      <c r="F1" s="201"/>
    </row>
    <row r="2" spans="1:40" ht="48" thickBot="1" x14ac:dyDescent="0.3">
      <c r="A2" s="196" t="s">
        <v>95</v>
      </c>
      <c r="B2" s="165" t="s">
        <v>85</v>
      </c>
      <c r="C2" s="165" t="s">
        <v>93</v>
      </c>
      <c r="D2" s="165" t="s">
        <v>94</v>
      </c>
      <c r="E2" s="165" t="s">
        <v>100</v>
      </c>
      <c r="F2" s="165" t="s">
        <v>101</v>
      </c>
      <c r="H2" s="35" t="s">
        <v>41</v>
      </c>
      <c r="I2" s="55" t="s">
        <v>36</v>
      </c>
      <c r="J2" s="56" t="s">
        <v>45</v>
      </c>
      <c r="K2" s="55" t="s">
        <v>37</v>
      </c>
      <c r="L2" s="55" t="s">
        <v>38</v>
      </c>
      <c r="M2" s="55" t="s">
        <v>54</v>
      </c>
      <c r="N2" s="57" t="s">
        <v>55</v>
      </c>
      <c r="O2" s="39" t="s">
        <v>56</v>
      </c>
      <c r="P2" s="35" t="s">
        <v>62</v>
      </c>
      <c r="Q2" s="36" t="s">
        <v>58</v>
      </c>
      <c r="R2" s="37" t="s">
        <v>59</v>
      </c>
      <c r="S2" s="38" t="s">
        <v>63</v>
      </c>
      <c r="T2" s="36" t="s">
        <v>60</v>
      </c>
      <c r="U2" s="37" t="s">
        <v>61</v>
      </c>
      <c r="V2" s="58" t="s">
        <v>57</v>
      </c>
    </row>
    <row r="3" spans="1:40" ht="15.75" x14ac:dyDescent="0.25">
      <c r="A3" s="66" t="s">
        <v>32</v>
      </c>
      <c r="B3" s="166">
        <f>O3</f>
        <v>0.58099999999999996</v>
      </c>
      <c r="C3" s="166">
        <f>P3</f>
        <v>0.121</v>
      </c>
      <c r="D3" s="193" t="s">
        <v>97</v>
      </c>
      <c r="E3" s="193" t="s">
        <v>97</v>
      </c>
      <c r="F3" s="193" t="s">
        <v>97</v>
      </c>
      <c r="H3" s="175" t="s">
        <v>32</v>
      </c>
      <c r="I3" s="78" t="s">
        <v>8</v>
      </c>
      <c r="J3" s="78" t="s">
        <v>84</v>
      </c>
      <c r="K3" s="79">
        <v>2852</v>
      </c>
      <c r="L3" s="79">
        <v>3020</v>
      </c>
      <c r="M3" s="80">
        <v>168</v>
      </c>
      <c r="N3" s="80">
        <v>97.55</v>
      </c>
      <c r="O3" s="144">
        <v>0.58099999999999996</v>
      </c>
      <c r="P3" s="145">
        <v>0.121</v>
      </c>
      <c r="Q3" s="88">
        <v>0.05</v>
      </c>
      <c r="R3" s="88">
        <v>0.25600000000000001</v>
      </c>
      <c r="S3" s="81"/>
      <c r="T3" s="81"/>
      <c r="U3" s="81"/>
      <c r="V3" s="83">
        <v>0</v>
      </c>
    </row>
    <row r="4" spans="1:40" ht="15.75" x14ac:dyDescent="0.25">
      <c r="A4" s="9" t="s">
        <v>51</v>
      </c>
      <c r="B4" s="166">
        <f>O4</f>
        <v>0.23499999999999999</v>
      </c>
      <c r="C4" s="166">
        <f>P4</f>
        <v>8.5000000000000006E-2</v>
      </c>
      <c r="D4" s="166">
        <f>S4</f>
        <v>0.15</v>
      </c>
      <c r="E4" s="194">
        <v>0.09</v>
      </c>
      <c r="F4" s="194">
        <v>7.0000000000000007E-2</v>
      </c>
      <c r="H4" s="176" t="s">
        <v>51</v>
      </c>
      <c r="I4" s="9" t="s">
        <v>11</v>
      </c>
      <c r="J4" s="9" t="s">
        <v>42</v>
      </c>
      <c r="K4" s="10">
        <v>3137.78</v>
      </c>
      <c r="L4" s="10">
        <v>4059.49</v>
      </c>
      <c r="M4" s="7">
        <v>921.71</v>
      </c>
      <c r="N4" s="7">
        <v>216.19</v>
      </c>
      <c r="O4" s="97">
        <v>0.23499999999999999</v>
      </c>
      <c r="P4" s="97">
        <v>8.5000000000000006E-2</v>
      </c>
      <c r="Q4" s="89">
        <v>0.05</v>
      </c>
      <c r="R4" s="89">
        <v>0.32100000000000001</v>
      </c>
      <c r="S4" s="97">
        <v>0.15</v>
      </c>
      <c r="T4" s="8">
        <v>2.4E-2</v>
      </c>
      <c r="U4" s="8">
        <v>64.507000000000005</v>
      </c>
      <c r="V4" s="40">
        <v>2.59</v>
      </c>
      <c r="X4" s="68"/>
      <c r="Y4" s="68"/>
      <c r="Z4" s="68"/>
      <c r="AA4" s="68"/>
      <c r="AB4" s="68"/>
      <c r="AC4" s="68"/>
      <c r="AD4" s="68"/>
      <c r="AE4" s="68"/>
      <c r="AF4" s="68"/>
      <c r="AG4" s="187"/>
      <c r="AH4" s="187"/>
      <c r="AI4" s="187"/>
      <c r="AJ4" s="68"/>
      <c r="AK4" s="68"/>
      <c r="AL4" s="68"/>
      <c r="AM4" s="68"/>
      <c r="AN4" s="68"/>
    </row>
    <row r="5" spans="1:40" ht="15.75" x14ac:dyDescent="0.25">
      <c r="A5" s="11" t="s">
        <v>30</v>
      </c>
      <c r="B5" s="166">
        <f>O9</f>
        <v>0.27275795347162846</v>
      </c>
      <c r="C5" s="166">
        <f>P5</f>
        <v>0.19400000000000001</v>
      </c>
      <c r="D5" s="166">
        <f>S7</f>
        <v>45.28</v>
      </c>
      <c r="E5" s="193">
        <v>0.13</v>
      </c>
      <c r="F5" s="194">
        <v>39.200000000000003</v>
      </c>
      <c r="H5" s="42" t="s">
        <v>30</v>
      </c>
      <c r="I5" s="73" t="s">
        <v>2</v>
      </c>
      <c r="J5" s="73" t="s">
        <v>39</v>
      </c>
      <c r="K5" s="74">
        <v>1259.3</v>
      </c>
      <c r="L5" s="74">
        <v>1373.3</v>
      </c>
      <c r="M5" s="7">
        <v>114</v>
      </c>
      <c r="N5" s="7">
        <v>49.05</v>
      </c>
      <c r="O5" s="8">
        <v>0.43</v>
      </c>
      <c r="P5" s="97">
        <v>0.19400000000000001</v>
      </c>
      <c r="Q5" s="89">
        <v>5.0999999999999997E-2</v>
      </c>
      <c r="R5" s="89">
        <v>0.28299999999999997</v>
      </c>
      <c r="S5" s="8"/>
      <c r="T5" s="8"/>
      <c r="U5" s="8"/>
      <c r="V5" s="40">
        <v>1.2</v>
      </c>
      <c r="X5" s="68"/>
      <c r="Y5" s="68"/>
      <c r="Z5" s="68"/>
      <c r="AA5" s="68"/>
      <c r="AB5" s="68"/>
      <c r="AC5" s="68"/>
      <c r="AD5" s="68"/>
      <c r="AE5" s="68"/>
      <c r="AF5" s="68"/>
      <c r="AG5" s="187"/>
      <c r="AH5" s="187"/>
      <c r="AI5" s="187"/>
      <c r="AJ5" s="68"/>
      <c r="AK5" s="68"/>
      <c r="AL5" s="68"/>
      <c r="AM5" s="68"/>
      <c r="AN5" s="68"/>
    </row>
    <row r="6" spans="1:40" ht="15.75" x14ac:dyDescent="0.25">
      <c r="A6" s="13" t="s">
        <v>24</v>
      </c>
      <c r="B6" s="166">
        <f>O10</f>
        <v>8.0000000000000002E-3</v>
      </c>
      <c r="C6" s="166">
        <f>P10</f>
        <v>6.6000000000000003E-2</v>
      </c>
      <c r="D6" s="166">
        <f>S10</f>
        <v>4.4999999999999998E-2</v>
      </c>
      <c r="E6" s="194">
        <v>0.02</v>
      </c>
      <c r="F6" s="194">
        <v>0.01</v>
      </c>
      <c r="G6" s="64"/>
      <c r="H6" s="42" t="s">
        <v>30</v>
      </c>
      <c r="I6" s="11" t="s">
        <v>8</v>
      </c>
      <c r="J6" s="11" t="s">
        <v>39</v>
      </c>
      <c r="K6" s="12">
        <v>3020</v>
      </c>
      <c r="L6" s="12">
        <v>3465</v>
      </c>
      <c r="M6" s="7">
        <v>445</v>
      </c>
      <c r="N6" s="7">
        <v>113.3</v>
      </c>
      <c r="O6" s="8">
        <v>0.255</v>
      </c>
      <c r="P6" s="8">
        <v>0.125</v>
      </c>
      <c r="Q6" s="89">
        <v>0.05</v>
      </c>
      <c r="R6" s="89">
        <v>0.24399999999999999</v>
      </c>
      <c r="S6" s="8"/>
      <c r="T6" s="8"/>
      <c r="U6" s="8"/>
      <c r="V6" s="40">
        <v>1.7</v>
      </c>
      <c r="X6" s="68"/>
      <c r="Y6" s="68"/>
      <c r="Z6" s="68"/>
      <c r="AA6" s="68"/>
      <c r="AB6" s="68"/>
      <c r="AC6" s="68"/>
      <c r="AD6" s="68"/>
      <c r="AE6" s="68"/>
      <c r="AF6" s="68"/>
      <c r="AG6" s="187"/>
      <c r="AH6" s="187"/>
      <c r="AI6" s="187"/>
      <c r="AJ6" s="68"/>
      <c r="AK6" s="68"/>
      <c r="AL6" s="68"/>
      <c r="AM6" s="68"/>
      <c r="AN6" s="68"/>
    </row>
    <row r="7" spans="1:40" ht="15.75" x14ac:dyDescent="0.25">
      <c r="A7" s="15" t="s">
        <v>27</v>
      </c>
      <c r="B7" s="166">
        <f>O11</f>
        <v>7.9000000000000001E-2</v>
      </c>
      <c r="C7" s="166">
        <f>P11</f>
        <v>6.6000000000000003E-2</v>
      </c>
      <c r="D7" s="166">
        <f>S11</f>
        <v>4.9000000000000002E-2</v>
      </c>
      <c r="E7" s="193">
        <v>0.02</v>
      </c>
      <c r="F7" s="193">
        <v>0.01</v>
      </c>
      <c r="H7" s="42" t="s">
        <v>30</v>
      </c>
      <c r="I7" s="11" t="s">
        <v>10</v>
      </c>
      <c r="J7" s="11" t="s">
        <v>39</v>
      </c>
      <c r="K7" s="12">
        <v>728.48</v>
      </c>
      <c r="L7" s="12">
        <v>1505.12</v>
      </c>
      <c r="M7" s="7">
        <v>776.64</v>
      </c>
      <c r="N7" s="7">
        <v>184.32</v>
      </c>
      <c r="O7" s="8">
        <v>0.23699999999999999</v>
      </c>
      <c r="P7" s="8">
        <v>0.108</v>
      </c>
      <c r="Q7" s="89">
        <v>0.05</v>
      </c>
      <c r="R7" s="89">
        <v>0.32</v>
      </c>
      <c r="S7" s="97">
        <v>45.28</v>
      </c>
      <c r="T7" s="8">
        <v>2.9000000000000001E-2</v>
      </c>
      <c r="U7" s="8">
        <v>10000</v>
      </c>
      <c r="V7" s="40">
        <v>0.61</v>
      </c>
      <c r="X7" s="68"/>
      <c r="Y7" s="68"/>
      <c r="Z7" s="68"/>
      <c r="AA7" s="68"/>
      <c r="AB7" s="68"/>
      <c r="AC7" s="68"/>
      <c r="AD7" s="68"/>
      <c r="AE7" s="68"/>
      <c r="AF7" s="68"/>
      <c r="AG7" s="187"/>
      <c r="AH7" s="187"/>
      <c r="AI7" s="187"/>
      <c r="AJ7" s="68"/>
      <c r="AK7" s="68"/>
      <c r="AL7" s="68"/>
      <c r="AM7" s="68"/>
      <c r="AN7" s="68"/>
    </row>
    <row r="8" spans="1:40" ht="15.75" x14ac:dyDescent="0.25">
      <c r="A8" s="17" t="s">
        <v>26</v>
      </c>
      <c r="B8" s="166">
        <f>O12</f>
        <v>7.0000000000000007E-2</v>
      </c>
      <c r="C8" s="166">
        <f>P12</f>
        <v>7.1999999999999995E-2</v>
      </c>
      <c r="D8" s="166">
        <f>S12</f>
        <v>7.3999999999999996E-2</v>
      </c>
      <c r="E8" s="194">
        <v>0.01</v>
      </c>
      <c r="F8" s="194">
        <v>0</v>
      </c>
      <c r="H8" s="42" t="s">
        <v>30</v>
      </c>
      <c r="I8" s="11" t="s">
        <v>4</v>
      </c>
      <c r="J8" s="11" t="s">
        <v>39</v>
      </c>
      <c r="K8" s="12">
        <v>2552.4</v>
      </c>
      <c r="L8" s="12">
        <v>2994.6</v>
      </c>
      <c r="M8" s="7">
        <v>442.2</v>
      </c>
      <c r="N8" s="7">
        <v>138.25</v>
      </c>
      <c r="O8" s="8">
        <v>0.313</v>
      </c>
      <c r="P8" s="8">
        <v>0.115</v>
      </c>
      <c r="Q8" s="89">
        <v>0.05</v>
      </c>
      <c r="R8" s="89">
        <v>0.29899999999999999</v>
      </c>
      <c r="S8" s="8">
        <v>28.145</v>
      </c>
      <c r="T8" s="8">
        <v>0.20200000000000001</v>
      </c>
      <c r="U8" s="8">
        <v>8180.7550000000001</v>
      </c>
      <c r="V8" s="40">
        <v>2</v>
      </c>
      <c r="X8" s="68"/>
      <c r="Y8" s="68"/>
      <c r="Z8" s="68"/>
      <c r="AA8" s="68"/>
      <c r="AB8" s="68"/>
      <c r="AC8" s="68"/>
      <c r="AD8" s="68"/>
      <c r="AE8" s="68"/>
      <c r="AF8" s="68"/>
      <c r="AG8" s="187"/>
      <c r="AH8" s="68"/>
      <c r="AI8" s="68"/>
      <c r="AJ8" s="68"/>
      <c r="AK8" s="68"/>
      <c r="AL8" s="68"/>
      <c r="AM8" s="68"/>
      <c r="AN8" s="68"/>
    </row>
    <row r="9" spans="1:40" s="64" customFormat="1" ht="15.75" x14ac:dyDescent="0.25">
      <c r="A9" s="19" t="s">
        <v>33</v>
      </c>
      <c r="B9" s="166">
        <f>O19</f>
        <v>0.17896051533026069</v>
      </c>
      <c r="C9" s="166">
        <f>P14</f>
        <v>0.14699999999999999</v>
      </c>
      <c r="D9" s="166">
        <f>S13</f>
        <v>785.52</v>
      </c>
      <c r="E9" s="194">
        <v>0.18</v>
      </c>
      <c r="F9" s="194">
        <v>295</v>
      </c>
      <c r="G9"/>
      <c r="H9" s="94" t="s">
        <v>30</v>
      </c>
      <c r="I9" s="95"/>
      <c r="J9" s="95"/>
      <c r="K9" s="96"/>
      <c r="L9" s="96"/>
      <c r="M9" s="7">
        <f>SUM(M5:M8)</f>
        <v>1777.84</v>
      </c>
      <c r="N9" s="7">
        <f>SUM(N5:N8)</f>
        <v>484.91999999999996</v>
      </c>
      <c r="O9" s="97">
        <f>N9/M9</f>
        <v>0.27275795347162846</v>
      </c>
      <c r="P9" s="191"/>
      <c r="Q9" s="98"/>
      <c r="R9" s="98"/>
      <c r="S9" s="97"/>
      <c r="T9" s="97"/>
      <c r="U9" s="97"/>
      <c r="V9" s="99"/>
      <c r="X9" s="128"/>
      <c r="Y9" s="68"/>
      <c r="Z9" s="68"/>
      <c r="AA9" s="68"/>
      <c r="AB9" s="68"/>
      <c r="AC9" s="68"/>
      <c r="AD9" s="68"/>
      <c r="AE9" s="68"/>
      <c r="AF9" s="68"/>
      <c r="AG9" s="187"/>
      <c r="AH9" s="188"/>
      <c r="AI9" s="188"/>
      <c r="AJ9" s="128"/>
      <c r="AK9" s="128"/>
      <c r="AL9" s="68"/>
      <c r="AM9" s="128"/>
      <c r="AN9" s="128"/>
    </row>
    <row r="10" spans="1:40" ht="15.75" x14ac:dyDescent="0.25">
      <c r="A10" s="22" t="s">
        <v>52</v>
      </c>
      <c r="B10" s="166">
        <f>O24</f>
        <v>0.60884455463692755</v>
      </c>
      <c r="C10" s="166">
        <f>P23</f>
        <v>0.125</v>
      </c>
      <c r="D10" s="166">
        <f>S20</f>
        <v>42.69</v>
      </c>
      <c r="E10" s="194">
        <v>0.04</v>
      </c>
      <c r="F10" s="194">
        <v>0.16</v>
      </c>
      <c r="H10" s="177" t="s">
        <v>24</v>
      </c>
      <c r="I10" s="13" t="s">
        <v>11</v>
      </c>
      <c r="J10" s="13" t="s">
        <v>39</v>
      </c>
      <c r="K10" s="14">
        <v>4059.49</v>
      </c>
      <c r="L10" s="14">
        <v>4629.2299999999996</v>
      </c>
      <c r="M10" s="7">
        <v>569.74</v>
      </c>
      <c r="N10" s="7">
        <v>4.4800000000000004</v>
      </c>
      <c r="O10" s="97">
        <v>8.0000000000000002E-3</v>
      </c>
      <c r="P10" s="97">
        <v>6.6000000000000003E-2</v>
      </c>
      <c r="Q10" s="89">
        <v>0.05</v>
      </c>
      <c r="R10" s="89">
        <v>8.4000000000000005E-2</v>
      </c>
      <c r="S10" s="97">
        <v>4.4999999999999998E-2</v>
      </c>
      <c r="T10" s="8">
        <v>2.5999999999999999E-2</v>
      </c>
      <c r="U10" s="8">
        <v>6.6000000000000003E-2</v>
      </c>
      <c r="V10" s="40">
        <v>0</v>
      </c>
      <c r="X10" s="68"/>
      <c r="Y10" s="68"/>
      <c r="Z10" s="128"/>
      <c r="AA10" s="128"/>
      <c r="AB10" s="128"/>
      <c r="AC10" s="128"/>
      <c r="AD10" s="128"/>
      <c r="AE10" s="128"/>
      <c r="AF10" s="128"/>
      <c r="AG10" s="188"/>
      <c r="AH10" s="68"/>
      <c r="AI10" s="68"/>
      <c r="AJ10" s="68"/>
      <c r="AK10" s="68"/>
      <c r="AL10" s="68"/>
      <c r="AM10" s="68"/>
      <c r="AN10" s="68"/>
    </row>
    <row r="11" spans="1:40" ht="15.75" x14ac:dyDescent="0.25">
      <c r="A11" s="26" t="s">
        <v>53</v>
      </c>
      <c r="B11" s="166">
        <f>O27</f>
        <v>0.10631750816377794</v>
      </c>
      <c r="C11" s="166">
        <f>P26</f>
        <v>0.1</v>
      </c>
      <c r="D11" s="166">
        <f>S25</f>
        <v>4.9000000000000002E-2</v>
      </c>
      <c r="E11" s="193" t="s">
        <v>97</v>
      </c>
      <c r="F11" s="193" t="s">
        <v>97</v>
      </c>
      <c r="H11" s="179" t="s">
        <v>27</v>
      </c>
      <c r="I11" s="15" t="s">
        <v>11</v>
      </c>
      <c r="J11" s="15" t="s">
        <v>39</v>
      </c>
      <c r="K11" s="16">
        <v>4629.2299999999996</v>
      </c>
      <c r="L11" s="16">
        <v>4739.34</v>
      </c>
      <c r="M11" s="7">
        <v>110.11</v>
      </c>
      <c r="N11" s="7">
        <v>8.69</v>
      </c>
      <c r="O11" s="97">
        <v>7.9000000000000001E-2</v>
      </c>
      <c r="P11" s="97">
        <v>6.6000000000000003E-2</v>
      </c>
      <c r="Q11" s="89">
        <v>5.0999999999999997E-2</v>
      </c>
      <c r="R11" s="89">
        <v>0.105</v>
      </c>
      <c r="S11" s="97">
        <v>4.9000000000000002E-2</v>
      </c>
      <c r="T11" s="8">
        <v>2.5000000000000001E-2</v>
      </c>
      <c r="U11" s="8">
        <v>0.152</v>
      </c>
      <c r="V11" s="40">
        <v>0.3</v>
      </c>
      <c r="X11" s="68"/>
      <c r="Y11" s="189"/>
      <c r="Z11" s="68"/>
      <c r="AA11" s="68"/>
      <c r="AB11" s="68"/>
      <c r="AC11" s="68"/>
      <c r="AD11" s="68"/>
      <c r="AE11" s="68"/>
      <c r="AF11" s="68"/>
      <c r="AG11" s="187"/>
      <c r="AH11" s="188"/>
      <c r="AI11" s="188"/>
      <c r="AJ11" s="128"/>
      <c r="AK11" s="128"/>
      <c r="AL11" s="68"/>
      <c r="AM11" s="128"/>
      <c r="AN11" s="68"/>
    </row>
    <row r="12" spans="1:40" ht="15.75" x14ac:dyDescent="0.25">
      <c r="A12" s="24" t="s">
        <v>28</v>
      </c>
      <c r="B12" s="166">
        <f>O30</f>
        <v>0.48723759541984735</v>
      </c>
      <c r="C12" s="166">
        <f>P28</f>
        <v>0.13400000000000001</v>
      </c>
      <c r="D12" s="193" t="s">
        <v>97</v>
      </c>
      <c r="E12" s="193" t="s">
        <v>97</v>
      </c>
      <c r="F12" s="193" t="s">
        <v>97</v>
      </c>
      <c r="H12" s="178" t="s">
        <v>26</v>
      </c>
      <c r="I12" s="17" t="s">
        <v>11</v>
      </c>
      <c r="J12" s="17" t="s">
        <v>39</v>
      </c>
      <c r="K12" s="18">
        <v>4739.34</v>
      </c>
      <c r="L12" s="18">
        <v>4972.96</v>
      </c>
      <c r="M12" s="7">
        <v>233.62</v>
      </c>
      <c r="N12" s="7">
        <v>16.46</v>
      </c>
      <c r="O12" s="97">
        <v>7.0000000000000007E-2</v>
      </c>
      <c r="P12" s="97">
        <v>7.1999999999999995E-2</v>
      </c>
      <c r="Q12" s="89">
        <v>0.05</v>
      </c>
      <c r="R12" s="89">
        <v>0.14000000000000001</v>
      </c>
      <c r="S12" s="97">
        <v>7.3999999999999996E-2</v>
      </c>
      <c r="T12" s="8">
        <v>2.5000000000000001E-2</v>
      </c>
      <c r="U12" s="8">
        <v>0.371</v>
      </c>
      <c r="V12" s="40">
        <v>0</v>
      </c>
      <c r="X12" s="68"/>
      <c r="Y12" s="68"/>
      <c r="Z12" s="68"/>
      <c r="AA12" s="68"/>
      <c r="AB12" s="68"/>
      <c r="AC12" s="68"/>
      <c r="AD12" s="68"/>
      <c r="AE12" s="68"/>
      <c r="AF12" s="68"/>
      <c r="AG12" s="187"/>
      <c r="AH12" s="68"/>
      <c r="AI12" s="68"/>
      <c r="AJ12" s="68"/>
      <c r="AK12" s="68"/>
      <c r="AL12" s="68"/>
      <c r="AM12" s="68"/>
      <c r="AN12" s="68"/>
    </row>
    <row r="13" spans="1:40" ht="15.75" x14ac:dyDescent="0.25">
      <c r="A13" s="28" t="s">
        <v>23</v>
      </c>
      <c r="B13" s="166">
        <f>O34</f>
        <v>0.4808012300692967</v>
      </c>
      <c r="C13" s="166">
        <f>P32</f>
        <v>0.121</v>
      </c>
      <c r="D13" s="193" t="s">
        <v>97</v>
      </c>
      <c r="E13" s="194">
        <v>0.06</v>
      </c>
      <c r="F13" s="194">
        <v>0.02</v>
      </c>
      <c r="H13" s="46" t="s">
        <v>33</v>
      </c>
      <c r="I13" s="20" t="s">
        <v>9</v>
      </c>
      <c r="J13" s="19" t="s">
        <v>40</v>
      </c>
      <c r="K13" s="21">
        <v>1285</v>
      </c>
      <c r="L13" s="21">
        <v>1850</v>
      </c>
      <c r="M13" s="7">
        <v>565</v>
      </c>
      <c r="N13" s="7">
        <v>107.99</v>
      </c>
      <c r="O13" s="8">
        <v>0.191</v>
      </c>
      <c r="P13" s="8">
        <v>0.127</v>
      </c>
      <c r="Q13" s="89">
        <v>0.05</v>
      </c>
      <c r="R13" s="89">
        <v>0.316</v>
      </c>
      <c r="S13" s="97">
        <v>785.52</v>
      </c>
      <c r="T13" s="8">
        <v>0.62</v>
      </c>
      <c r="U13" s="8">
        <v>10000</v>
      </c>
      <c r="V13" s="40">
        <v>20.420000000000002</v>
      </c>
      <c r="X13" s="68"/>
      <c r="Y13" s="68"/>
      <c r="Z13" s="128"/>
      <c r="AA13" s="128"/>
      <c r="AB13" s="128"/>
      <c r="AC13" s="128"/>
      <c r="AD13" s="128"/>
      <c r="AE13" s="128"/>
      <c r="AF13" s="128"/>
      <c r="AG13" s="188"/>
      <c r="AH13" s="188"/>
      <c r="AI13" s="188"/>
      <c r="AJ13" s="128"/>
      <c r="AK13" s="128"/>
      <c r="AL13" s="68"/>
      <c r="AM13" s="128"/>
      <c r="AN13" s="68"/>
    </row>
    <row r="14" spans="1:40" ht="15.75" x14ac:dyDescent="0.25">
      <c r="A14" s="30" t="s">
        <v>22</v>
      </c>
      <c r="B14" s="166">
        <f>O35</f>
        <v>0</v>
      </c>
      <c r="C14" s="166">
        <f>P35</f>
        <v>0.105</v>
      </c>
      <c r="D14" s="193" t="s">
        <v>97</v>
      </c>
      <c r="E14" s="194">
        <v>0.03</v>
      </c>
      <c r="F14" s="194">
        <v>0.01</v>
      </c>
      <c r="H14" s="46" t="s">
        <v>33</v>
      </c>
      <c r="I14" s="19" t="s">
        <v>1</v>
      </c>
      <c r="J14" s="19" t="s">
        <v>40</v>
      </c>
      <c r="K14" s="21">
        <v>2358</v>
      </c>
      <c r="L14" s="21">
        <v>2455.16</v>
      </c>
      <c r="M14" s="7">
        <v>97.16</v>
      </c>
      <c r="N14" s="7">
        <v>47.31</v>
      </c>
      <c r="O14" s="8">
        <v>0.48699999999999999</v>
      </c>
      <c r="P14" s="97">
        <v>0.14699999999999999</v>
      </c>
      <c r="Q14" s="8">
        <v>0.05</v>
      </c>
      <c r="R14" s="8">
        <v>0.25</v>
      </c>
      <c r="S14" s="8"/>
      <c r="T14" s="8"/>
      <c r="U14" s="8"/>
      <c r="V14" s="40">
        <v>7.5</v>
      </c>
      <c r="X14" s="68"/>
      <c r="Y14" s="189"/>
      <c r="Z14" s="68"/>
      <c r="AA14" s="68"/>
      <c r="AB14" s="68"/>
      <c r="AC14" s="68"/>
      <c r="AD14" s="68"/>
      <c r="AE14" s="68"/>
      <c r="AF14" s="68"/>
      <c r="AG14" s="187"/>
      <c r="AH14" s="68"/>
      <c r="AI14" s="68"/>
      <c r="AJ14" s="68"/>
      <c r="AK14" s="68"/>
      <c r="AL14" s="68"/>
      <c r="AM14" s="68"/>
      <c r="AN14" s="68"/>
    </row>
    <row r="15" spans="1:40" ht="15.75" x14ac:dyDescent="0.25">
      <c r="H15" s="46" t="s">
        <v>34</v>
      </c>
      <c r="I15" s="19" t="s">
        <v>8</v>
      </c>
      <c r="J15" s="19" t="s">
        <v>40</v>
      </c>
      <c r="K15" s="21">
        <v>3465</v>
      </c>
      <c r="L15" s="21">
        <v>3605.1</v>
      </c>
      <c r="M15" s="7">
        <v>140.1</v>
      </c>
      <c r="N15" s="7">
        <v>26.6</v>
      </c>
      <c r="O15" s="8">
        <v>0.19</v>
      </c>
      <c r="P15" s="8">
        <v>0.13600000000000001</v>
      </c>
      <c r="Q15" s="8">
        <v>0.05</v>
      </c>
      <c r="R15" s="8">
        <v>0.30199999999999999</v>
      </c>
      <c r="S15" s="8"/>
      <c r="T15" s="8"/>
      <c r="U15" s="8"/>
      <c r="V15" s="40">
        <v>18.149999999999999</v>
      </c>
      <c r="X15" s="68"/>
      <c r="Y15" s="68"/>
      <c r="Z15" s="68"/>
      <c r="AA15" s="68"/>
      <c r="AB15" s="68"/>
      <c r="AC15" s="68"/>
      <c r="AD15" s="68"/>
      <c r="AE15" s="68"/>
      <c r="AF15" s="68"/>
      <c r="AG15" s="187"/>
      <c r="AH15" s="188"/>
      <c r="AI15" s="188"/>
      <c r="AJ15" s="128"/>
      <c r="AK15" s="128"/>
      <c r="AL15" s="68"/>
      <c r="AM15" s="128"/>
      <c r="AN15" s="68"/>
    </row>
    <row r="16" spans="1:40" ht="15.75" x14ac:dyDescent="0.25">
      <c r="H16" s="46" t="s">
        <v>34</v>
      </c>
      <c r="I16" s="19" t="s">
        <v>10</v>
      </c>
      <c r="J16" s="19" t="s">
        <v>40</v>
      </c>
      <c r="K16" s="21">
        <v>1505.12</v>
      </c>
      <c r="L16" s="21">
        <v>1885.61</v>
      </c>
      <c r="M16" s="7">
        <v>380.49</v>
      </c>
      <c r="N16" s="7">
        <v>19.7</v>
      </c>
      <c r="O16" s="8">
        <v>5.1999999999999998E-2</v>
      </c>
      <c r="P16" s="8">
        <v>7.1999999999999995E-2</v>
      </c>
      <c r="Q16" s="8">
        <v>0.05</v>
      </c>
      <c r="R16" s="8">
        <v>0.23599999999999999</v>
      </c>
      <c r="S16" s="8">
        <v>10.199999999999999</v>
      </c>
      <c r="T16" s="8">
        <v>0.03</v>
      </c>
      <c r="U16" s="8">
        <v>494.09</v>
      </c>
      <c r="V16" s="40">
        <v>0.61</v>
      </c>
      <c r="X16" s="68"/>
      <c r="Y16" s="68"/>
      <c r="Z16" s="128"/>
      <c r="AA16" s="128"/>
      <c r="AB16" s="128"/>
      <c r="AC16" s="128"/>
      <c r="AD16" s="128"/>
      <c r="AE16" s="128"/>
      <c r="AF16" s="128"/>
      <c r="AG16" s="188"/>
      <c r="AH16" s="68"/>
      <c r="AI16" s="68"/>
      <c r="AJ16" s="68"/>
      <c r="AK16" s="68"/>
      <c r="AL16" s="68"/>
      <c r="AM16" s="68"/>
      <c r="AN16" s="68"/>
    </row>
    <row r="17" spans="8:40" ht="15.75" x14ac:dyDescent="0.25">
      <c r="H17" s="46" t="s">
        <v>34</v>
      </c>
      <c r="I17" s="19" t="s">
        <v>3</v>
      </c>
      <c r="J17" s="19" t="s">
        <v>40</v>
      </c>
      <c r="K17" s="21">
        <v>2381</v>
      </c>
      <c r="L17" s="21">
        <v>2584</v>
      </c>
      <c r="M17" s="7">
        <v>203</v>
      </c>
      <c r="N17" s="7">
        <v>40.78</v>
      </c>
      <c r="O17" s="8">
        <v>0.20100000000000001</v>
      </c>
      <c r="P17" s="8">
        <v>0.09</v>
      </c>
      <c r="Q17" s="8">
        <v>5.0999999999999997E-2</v>
      </c>
      <c r="R17" s="8">
        <v>0.153</v>
      </c>
      <c r="S17" s="8">
        <v>0.14399999999999999</v>
      </c>
      <c r="T17" s="8">
        <v>3.5000000000000003E-2</v>
      </c>
      <c r="U17" s="8">
        <v>0.61799999999999999</v>
      </c>
      <c r="V17" s="40">
        <v>0</v>
      </c>
      <c r="X17" s="68"/>
      <c r="Y17" s="68"/>
      <c r="Z17" s="128"/>
      <c r="AA17" s="128"/>
      <c r="AB17" s="128"/>
      <c r="AC17" s="128"/>
      <c r="AD17" s="128"/>
      <c r="AE17" s="128"/>
      <c r="AF17" s="128"/>
      <c r="AG17" s="188"/>
      <c r="AH17" s="188"/>
      <c r="AI17" s="188"/>
      <c r="AJ17" s="128"/>
      <c r="AK17" s="128"/>
      <c r="AL17" s="68"/>
      <c r="AM17" s="128"/>
      <c r="AN17" s="68"/>
    </row>
    <row r="18" spans="8:40" ht="15.75" x14ac:dyDescent="0.25">
      <c r="H18" s="46" t="s">
        <v>34</v>
      </c>
      <c r="I18" s="19" t="s">
        <v>7</v>
      </c>
      <c r="J18" s="19" t="s">
        <v>40</v>
      </c>
      <c r="K18" s="21">
        <v>2777.64</v>
      </c>
      <c r="L18" s="21">
        <v>2865.12</v>
      </c>
      <c r="M18" s="7">
        <v>87.48</v>
      </c>
      <c r="N18" s="7">
        <v>21.27</v>
      </c>
      <c r="O18" s="8">
        <v>0.24299999999999999</v>
      </c>
      <c r="P18" s="8">
        <v>0.12</v>
      </c>
      <c r="Q18" s="8">
        <v>0.05</v>
      </c>
      <c r="R18" s="8">
        <v>0.35799999999999998</v>
      </c>
      <c r="S18" s="8"/>
      <c r="T18" s="8"/>
      <c r="U18" s="8"/>
      <c r="V18" s="40">
        <v>1.6</v>
      </c>
      <c r="X18" s="68"/>
      <c r="Y18" s="189"/>
      <c r="Z18" s="68"/>
      <c r="AA18" s="68"/>
      <c r="AB18" s="68"/>
      <c r="AC18" s="68"/>
      <c r="AD18" s="68"/>
      <c r="AE18" s="68"/>
      <c r="AF18" s="68"/>
      <c r="AG18" s="187"/>
      <c r="AH18" s="68"/>
      <c r="AI18" s="68"/>
      <c r="AJ18" s="68"/>
      <c r="AK18" s="68"/>
      <c r="AL18" s="68"/>
      <c r="AM18" s="68"/>
      <c r="AN18" s="68"/>
    </row>
    <row r="19" spans="8:40" s="64" customFormat="1" ht="15.75" x14ac:dyDescent="0.25">
      <c r="H19" s="100" t="s">
        <v>34</v>
      </c>
      <c r="I19" s="101"/>
      <c r="J19" s="101"/>
      <c r="K19" s="102"/>
      <c r="L19" s="102"/>
      <c r="M19" s="7">
        <f>SUM(M13:M18)</f>
        <v>1473.23</v>
      </c>
      <c r="N19" s="7">
        <f>SUM(N13:N18)</f>
        <v>263.64999999999998</v>
      </c>
      <c r="O19" s="97">
        <f>N19/M19</f>
        <v>0.17896051533026069</v>
      </c>
      <c r="P19" s="191"/>
      <c r="Q19" s="97"/>
      <c r="R19" s="97"/>
      <c r="S19" s="97"/>
      <c r="T19" s="97"/>
      <c r="U19" s="97"/>
      <c r="V19" s="99"/>
      <c r="X19" s="128"/>
      <c r="Y19" s="128"/>
      <c r="Z19" s="128"/>
      <c r="AA19" s="128"/>
      <c r="AB19" s="128"/>
      <c r="AC19" s="128"/>
      <c r="AD19" s="128"/>
      <c r="AE19" s="128"/>
      <c r="AF19" s="128"/>
      <c r="AG19" s="188"/>
      <c r="AH19" s="188"/>
      <c r="AI19" s="188"/>
      <c r="AJ19" s="128"/>
      <c r="AK19" s="128"/>
      <c r="AL19" s="68"/>
      <c r="AM19" s="128"/>
      <c r="AN19" s="128"/>
    </row>
    <row r="20" spans="8:40" ht="15.75" x14ac:dyDescent="0.25">
      <c r="H20" s="47" t="s">
        <v>52</v>
      </c>
      <c r="I20" s="72" t="s">
        <v>9</v>
      </c>
      <c r="J20" s="22" t="s">
        <v>35</v>
      </c>
      <c r="K20" s="23">
        <v>1850</v>
      </c>
      <c r="L20" s="23">
        <v>2365</v>
      </c>
      <c r="M20" s="7">
        <v>515</v>
      </c>
      <c r="N20" s="7">
        <v>269.2</v>
      </c>
      <c r="O20" s="8">
        <v>0.52300000000000002</v>
      </c>
      <c r="P20" s="8">
        <v>0.108</v>
      </c>
      <c r="Q20" s="8">
        <v>0.05</v>
      </c>
      <c r="R20" s="8">
        <v>0.20100000000000001</v>
      </c>
      <c r="S20" s="97">
        <v>42.69</v>
      </c>
      <c r="T20" s="8">
        <v>1.01</v>
      </c>
      <c r="U20" s="8">
        <v>1113.83</v>
      </c>
      <c r="V20" s="40">
        <v>0.3</v>
      </c>
      <c r="X20" s="68"/>
      <c r="Y20" s="68"/>
      <c r="Z20" s="68"/>
      <c r="AA20" s="68"/>
      <c r="AB20" s="68"/>
      <c r="AC20" s="68"/>
      <c r="AD20" s="68"/>
      <c r="AE20" s="68"/>
      <c r="AF20" s="68"/>
      <c r="AG20" s="68"/>
      <c r="AH20" s="68"/>
      <c r="AI20" s="68"/>
      <c r="AJ20" s="68"/>
      <c r="AK20" s="68"/>
      <c r="AL20" s="68"/>
      <c r="AM20" s="68"/>
      <c r="AN20" s="68"/>
    </row>
    <row r="21" spans="8:40" ht="15.75" x14ac:dyDescent="0.25">
      <c r="H21" s="47" t="s">
        <v>52</v>
      </c>
      <c r="I21" s="22" t="s">
        <v>10</v>
      </c>
      <c r="J21" s="22" t="s">
        <v>35</v>
      </c>
      <c r="K21" s="23">
        <v>1885.61</v>
      </c>
      <c r="L21" s="23">
        <v>2014</v>
      </c>
      <c r="M21" s="7">
        <v>128.38999999999999</v>
      </c>
      <c r="N21" s="7">
        <v>43.39</v>
      </c>
      <c r="O21" s="8">
        <v>0.33800000000000002</v>
      </c>
      <c r="P21" s="8">
        <v>5.8999999999999997E-2</v>
      </c>
      <c r="Q21" s="8">
        <v>0.05</v>
      </c>
      <c r="R21" s="8">
        <v>0.19500000000000001</v>
      </c>
      <c r="S21" s="8">
        <v>0.28000000000000003</v>
      </c>
      <c r="T21" s="8">
        <v>2.9000000000000001E-2</v>
      </c>
      <c r="U21" s="8">
        <v>60.34</v>
      </c>
      <c r="V21" s="40">
        <v>0.3</v>
      </c>
    </row>
    <row r="22" spans="8:40" ht="15.75" x14ac:dyDescent="0.25">
      <c r="H22" s="47" t="s">
        <v>52</v>
      </c>
      <c r="I22" s="22" t="s">
        <v>3</v>
      </c>
      <c r="J22" s="22" t="s">
        <v>35</v>
      </c>
      <c r="K22" s="23">
        <v>2584</v>
      </c>
      <c r="L22" s="23">
        <v>2641.9</v>
      </c>
      <c r="M22" s="7">
        <v>57.9</v>
      </c>
      <c r="N22" s="7">
        <v>44.49</v>
      </c>
      <c r="O22" s="8">
        <v>0.76800000000000002</v>
      </c>
      <c r="P22" s="8">
        <v>9.5000000000000001E-2</v>
      </c>
      <c r="Q22" s="8">
        <v>0.05</v>
      </c>
      <c r="R22" s="8">
        <v>0.13600000000000001</v>
      </c>
      <c r="S22" s="8">
        <v>0.13800000000000001</v>
      </c>
      <c r="T22" s="8">
        <v>3.6999999999999998E-2</v>
      </c>
      <c r="U22" s="8">
        <v>0.373</v>
      </c>
      <c r="V22" s="40">
        <v>0</v>
      </c>
    </row>
    <row r="23" spans="8:40" ht="15.75" x14ac:dyDescent="0.25">
      <c r="H23" s="47" t="s">
        <v>52</v>
      </c>
      <c r="I23" s="22" t="s">
        <v>7</v>
      </c>
      <c r="J23" s="22" t="s">
        <v>35</v>
      </c>
      <c r="K23" s="23">
        <v>2865.12</v>
      </c>
      <c r="L23" s="23">
        <v>3200.4</v>
      </c>
      <c r="M23" s="7">
        <v>335.28</v>
      </c>
      <c r="N23" s="7">
        <v>274.02999999999997</v>
      </c>
      <c r="O23" s="8">
        <v>0.81699999999999995</v>
      </c>
      <c r="P23" s="97">
        <v>0.125</v>
      </c>
      <c r="Q23" s="8">
        <v>0.05</v>
      </c>
      <c r="R23" s="8">
        <v>0.189</v>
      </c>
      <c r="S23" s="8"/>
      <c r="T23" s="8"/>
      <c r="U23" s="8"/>
      <c r="V23" s="40">
        <v>0</v>
      </c>
    </row>
    <row r="24" spans="8:40" s="64" customFormat="1" ht="15.75" x14ac:dyDescent="0.25">
      <c r="H24" s="103" t="s">
        <v>52</v>
      </c>
      <c r="I24" s="104"/>
      <c r="J24" s="104"/>
      <c r="K24" s="105"/>
      <c r="L24" s="105"/>
      <c r="M24" s="7">
        <f>SUM(M20:M23)</f>
        <v>1036.57</v>
      </c>
      <c r="N24" s="7">
        <f>SUM(N20:N23)</f>
        <v>631.1099999999999</v>
      </c>
      <c r="O24" s="97">
        <f>N24/M24</f>
        <v>0.60884455463692755</v>
      </c>
      <c r="P24" s="191"/>
      <c r="Q24" s="97"/>
      <c r="R24" s="97"/>
      <c r="S24" s="97"/>
      <c r="T24" s="97"/>
      <c r="U24" s="97"/>
      <c r="V24" s="99"/>
      <c r="AG24" s="184"/>
      <c r="AH24" s="184"/>
      <c r="AI24" s="184"/>
      <c r="AJ24" s="185"/>
    </row>
    <row r="25" spans="8:40" ht="15.75" x14ac:dyDescent="0.25">
      <c r="H25" s="49" t="s">
        <v>53</v>
      </c>
      <c r="I25" s="26" t="s">
        <v>10</v>
      </c>
      <c r="J25" s="26" t="s">
        <v>43</v>
      </c>
      <c r="K25" s="27">
        <v>2014</v>
      </c>
      <c r="L25" s="27">
        <v>2149.6</v>
      </c>
      <c r="M25" s="7">
        <v>135.6</v>
      </c>
      <c r="N25" s="7">
        <v>7.16</v>
      </c>
      <c r="O25" s="8">
        <v>5.2999999999999999E-2</v>
      </c>
      <c r="P25" s="8">
        <v>5.8000000000000003E-2</v>
      </c>
      <c r="Q25" s="8">
        <v>0.05</v>
      </c>
      <c r="R25" s="8">
        <v>7.5999999999999998E-2</v>
      </c>
      <c r="S25" s="97">
        <v>4.9000000000000002E-2</v>
      </c>
      <c r="T25" s="8">
        <v>0.03</v>
      </c>
      <c r="U25" s="8">
        <v>0.121</v>
      </c>
      <c r="V25" s="40">
        <v>0</v>
      </c>
    </row>
    <row r="26" spans="8:40" ht="15.75" x14ac:dyDescent="0.25">
      <c r="H26" s="49" t="s">
        <v>53</v>
      </c>
      <c r="I26" s="26" t="s">
        <v>7</v>
      </c>
      <c r="J26" s="26" t="s">
        <v>43</v>
      </c>
      <c r="K26" s="27">
        <v>3200.4</v>
      </c>
      <c r="L26" s="27">
        <v>3383.28</v>
      </c>
      <c r="M26" s="7">
        <v>182.88</v>
      </c>
      <c r="N26" s="7">
        <v>26.7</v>
      </c>
      <c r="O26" s="8">
        <v>0.14599999999999999</v>
      </c>
      <c r="P26" s="97">
        <v>0.1</v>
      </c>
      <c r="Q26" s="8">
        <v>5.0999999999999997E-2</v>
      </c>
      <c r="R26" s="8">
        <v>0.17499999999999999</v>
      </c>
      <c r="S26" s="8"/>
      <c r="T26" s="8"/>
      <c r="U26" s="8"/>
      <c r="V26" s="40">
        <v>0</v>
      </c>
    </row>
    <row r="27" spans="8:40" s="64" customFormat="1" ht="15.75" x14ac:dyDescent="0.25">
      <c r="H27" s="106" t="s">
        <v>53</v>
      </c>
      <c r="I27" s="107"/>
      <c r="J27" s="107"/>
      <c r="K27" s="108"/>
      <c r="L27" s="108"/>
      <c r="M27" s="7">
        <f>SUM(M25:M26)</f>
        <v>318.48</v>
      </c>
      <c r="N27" s="7">
        <f>SUM(N25:N26)</f>
        <v>33.86</v>
      </c>
      <c r="O27" s="97">
        <f>N27/M27</f>
        <v>0.10631750816377794</v>
      </c>
      <c r="P27" s="97"/>
      <c r="Q27" s="97"/>
      <c r="R27" s="97"/>
      <c r="S27" s="97"/>
      <c r="T27" s="97"/>
      <c r="U27" s="97"/>
      <c r="V27" s="99"/>
      <c r="AG27" s="184"/>
      <c r="AH27" s="184"/>
      <c r="AI27" s="184"/>
      <c r="AJ27" s="185"/>
    </row>
    <row r="28" spans="8:40" ht="15.75" x14ac:dyDescent="0.25">
      <c r="H28" s="48" t="s">
        <v>28</v>
      </c>
      <c r="I28" s="24" t="s">
        <v>6</v>
      </c>
      <c r="J28" s="24" t="s">
        <v>44</v>
      </c>
      <c r="K28" s="25">
        <v>1823</v>
      </c>
      <c r="L28" s="25">
        <v>1959</v>
      </c>
      <c r="M28" s="7">
        <v>136</v>
      </c>
      <c r="N28" s="7">
        <v>95.75</v>
      </c>
      <c r="O28" s="8">
        <v>0.70399999999999996</v>
      </c>
      <c r="P28" s="97">
        <v>0.13400000000000001</v>
      </c>
      <c r="Q28" s="8">
        <v>0.05</v>
      </c>
      <c r="R28" s="8">
        <v>0.25900000000000001</v>
      </c>
      <c r="S28" s="8"/>
      <c r="T28" s="8"/>
      <c r="U28" s="8"/>
      <c r="V28" s="40">
        <v>0.25</v>
      </c>
    </row>
    <row r="29" spans="8:40" ht="15.75" x14ac:dyDescent="0.25">
      <c r="H29" s="48" t="s">
        <v>28</v>
      </c>
      <c r="I29" s="24" t="s">
        <v>7</v>
      </c>
      <c r="J29" s="24" t="s">
        <v>44</v>
      </c>
      <c r="K29" s="25">
        <v>3383.28</v>
      </c>
      <c r="L29" s="25">
        <v>3498.8</v>
      </c>
      <c r="M29" s="7">
        <v>115.52</v>
      </c>
      <c r="N29" s="7">
        <v>26.8</v>
      </c>
      <c r="O29" s="8">
        <v>0.23200000000000001</v>
      </c>
      <c r="P29" s="8">
        <v>0.104</v>
      </c>
      <c r="Q29" s="8">
        <v>5.0999999999999997E-2</v>
      </c>
      <c r="R29" s="8">
        <v>0.14499999999999999</v>
      </c>
      <c r="S29" s="8"/>
      <c r="T29" s="8"/>
      <c r="U29" s="8"/>
      <c r="V29" s="40">
        <v>0</v>
      </c>
    </row>
    <row r="30" spans="8:40" s="64" customFormat="1" ht="15.75" x14ac:dyDescent="0.25">
      <c r="H30" s="109" t="s">
        <v>28</v>
      </c>
      <c r="I30" s="110"/>
      <c r="J30" s="110"/>
      <c r="K30" s="111"/>
      <c r="L30" s="111"/>
      <c r="M30" s="7">
        <f>SUM(M28:M29)</f>
        <v>251.51999999999998</v>
      </c>
      <c r="N30" s="7">
        <f>SUM(N28:N29)</f>
        <v>122.55</v>
      </c>
      <c r="O30" s="97">
        <f>N30/M30</f>
        <v>0.48723759541984735</v>
      </c>
      <c r="P30" s="97"/>
      <c r="Q30" s="97"/>
      <c r="R30" s="97"/>
      <c r="S30" s="97"/>
      <c r="T30" s="97"/>
      <c r="U30" s="97"/>
      <c r="V30" s="99"/>
      <c r="AG30" s="184"/>
      <c r="AH30" s="184"/>
      <c r="AI30" s="184"/>
      <c r="AJ30" s="185"/>
    </row>
    <row r="31" spans="8:40" ht="15.75" x14ac:dyDescent="0.25">
      <c r="H31" s="50" t="s">
        <v>23</v>
      </c>
      <c r="I31" s="75" t="s">
        <v>80</v>
      </c>
      <c r="J31" s="75" t="s">
        <v>44</v>
      </c>
      <c r="K31" s="76">
        <v>2973.02</v>
      </c>
      <c r="L31" s="76">
        <v>3119.47</v>
      </c>
      <c r="M31" s="7">
        <v>146.46</v>
      </c>
      <c r="N31" s="7">
        <v>81.53</v>
      </c>
      <c r="O31" s="8">
        <v>0.55700000000000005</v>
      </c>
      <c r="P31" s="8">
        <v>8.2000000000000003E-2</v>
      </c>
      <c r="Q31" s="8">
        <v>0.05</v>
      </c>
      <c r="R31" s="8">
        <v>0.14699999999999999</v>
      </c>
      <c r="S31" s="8"/>
      <c r="T31" s="8"/>
      <c r="U31" s="8"/>
      <c r="V31" s="40">
        <v>0</v>
      </c>
    </row>
    <row r="32" spans="8:40" ht="15.75" x14ac:dyDescent="0.25">
      <c r="H32" s="50" t="s">
        <v>23</v>
      </c>
      <c r="I32" s="28" t="s">
        <v>6</v>
      </c>
      <c r="J32" s="75" t="s">
        <v>44</v>
      </c>
      <c r="K32" s="29">
        <v>1959</v>
      </c>
      <c r="L32" s="29">
        <v>2470.75</v>
      </c>
      <c r="M32" s="7">
        <v>511.75</v>
      </c>
      <c r="N32" s="7">
        <v>374.25</v>
      </c>
      <c r="O32" s="8">
        <v>0.73099999999999998</v>
      </c>
      <c r="P32" s="97">
        <v>0.121</v>
      </c>
      <c r="Q32" s="8">
        <v>0.05</v>
      </c>
      <c r="R32" s="8">
        <v>0.29199999999999998</v>
      </c>
      <c r="S32" s="8"/>
      <c r="T32" s="8"/>
      <c r="U32" s="8"/>
      <c r="V32" s="40">
        <v>0.25</v>
      </c>
    </row>
    <row r="33" spans="8:36" ht="15.75" x14ac:dyDescent="0.25">
      <c r="H33" s="50" t="s">
        <v>23</v>
      </c>
      <c r="I33" s="28" t="s">
        <v>5</v>
      </c>
      <c r="J33" s="28" t="s">
        <v>44</v>
      </c>
      <c r="K33" s="29">
        <v>2353.67</v>
      </c>
      <c r="L33" s="29">
        <v>2645</v>
      </c>
      <c r="M33" s="7">
        <v>291.33</v>
      </c>
      <c r="N33" s="7">
        <v>0.76</v>
      </c>
      <c r="O33" s="8">
        <v>3.0000000000000001E-3</v>
      </c>
      <c r="P33" s="8">
        <v>6.4000000000000001E-2</v>
      </c>
      <c r="Q33" s="8">
        <v>0.05</v>
      </c>
      <c r="R33" s="8">
        <v>0.08</v>
      </c>
      <c r="S33" s="8"/>
      <c r="T33" s="8"/>
      <c r="U33" s="8"/>
      <c r="V33" s="40">
        <v>0.3</v>
      </c>
    </row>
    <row r="34" spans="8:36" s="64" customFormat="1" ht="15.75" x14ac:dyDescent="0.25">
      <c r="H34" s="181" t="s">
        <v>23</v>
      </c>
      <c r="I34" s="112"/>
      <c r="J34" s="112"/>
      <c r="K34" s="113"/>
      <c r="L34" s="113"/>
      <c r="M34" s="7">
        <f>SUM(M31:M33)</f>
        <v>949.54</v>
      </c>
      <c r="N34" s="7">
        <f>SUM(N31:N33)</f>
        <v>456.53999999999996</v>
      </c>
      <c r="O34" s="97">
        <f>N34/M34</f>
        <v>0.4808012300692967</v>
      </c>
      <c r="P34" s="114"/>
      <c r="Q34" s="114"/>
      <c r="R34" s="114"/>
      <c r="S34" s="114"/>
      <c r="T34" s="114"/>
      <c r="U34" s="114"/>
      <c r="V34" s="115"/>
      <c r="AG34" s="184"/>
      <c r="AH34" s="184"/>
      <c r="AI34" s="184"/>
      <c r="AJ34" s="185"/>
    </row>
    <row r="35" spans="8:36" ht="16.5" thickBot="1" x14ac:dyDescent="0.3">
      <c r="H35" s="180" t="s">
        <v>22</v>
      </c>
      <c r="I35" s="85" t="s">
        <v>5</v>
      </c>
      <c r="J35" s="85" t="s">
        <v>44</v>
      </c>
      <c r="K35" s="86">
        <v>2645</v>
      </c>
      <c r="L35" s="86">
        <v>2825.8</v>
      </c>
      <c r="M35" s="51">
        <v>180.8</v>
      </c>
      <c r="N35" s="51">
        <v>0.08</v>
      </c>
      <c r="O35" s="151">
        <v>0</v>
      </c>
      <c r="P35" s="151">
        <v>0.105</v>
      </c>
      <c r="Q35" s="52">
        <v>0.105</v>
      </c>
      <c r="R35" s="52">
        <v>0.105</v>
      </c>
      <c r="S35" s="52"/>
      <c r="T35" s="52"/>
      <c r="U35" s="52"/>
      <c r="V35" s="53">
        <v>0</v>
      </c>
    </row>
  </sheetData>
  <mergeCells count="2">
    <mergeCell ref="E1:F1"/>
    <mergeCell ref="C1:D1"/>
  </mergeCells>
  <conditionalFormatting sqref="B3:B14">
    <cfRule type="colorScale" priority="5">
      <colorScale>
        <cfvo type="min"/>
        <cfvo type="percentile" val="50"/>
        <cfvo type="max"/>
        <color rgb="FFF8696B"/>
        <color rgb="FFFFEB84"/>
        <color rgb="FF63BE7B"/>
      </colorScale>
    </cfRule>
  </conditionalFormatting>
  <conditionalFormatting sqref="C3:C14">
    <cfRule type="colorScale" priority="4">
      <colorScale>
        <cfvo type="min"/>
        <cfvo type="percentile" val="50"/>
        <cfvo type="max"/>
        <color rgb="FFF8696B"/>
        <color rgb="FFFFEB84"/>
        <color rgb="FF63BE7B"/>
      </colorScale>
    </cfRule>
  </conditionalFormatting>
  <conditionalFormatting sqref="D3:D14">
    <cfRule type="colorScale" priority="3">
      <colorScale>
        <cfvo type="min"/>
        <cfvo type="percentile" val="50"/>
        <cfvo type="max"/>
        <color rgb="FFF8696B"/>
        <color rgb="FFFFEB84"/>
        <color rgb="FF63BE7B"/>
      </colorScale>
    </cfRule>
  </conditionalFormatting>
  <conditionalFormatting sqref="E3:E14">
    <cfRule type="colorScale" priority="2">
      <colorScale>
        <cfvo type="min"/>
        <cfvo type="percentile" val="50"/>
        <cfvo type="max"/>
        <color rgb="FFF8696B"/>
        <color rgb="FFFFEB84"/>
        <color rgb="FF63BE7B"/>
      </colorScale>
    </cfRule>
  </conditionalFormatting>
  <conditionalFormatting sqref="F3:F14">
    <cfRule type="colorScale" priority="1">
      <colorScale>
        <cfvo type="min"/>
        <cfvo type="percentile" val="50"/>
        <cfvo type="max"/>
        <color rgb="FFF8696B"/>
        <color rgb="FFFFEB84"/>
        <color rgb="FF63BE7B"/>
      </colorScale>
    </cfRule>
  </conditionalFormatting>
  <pageMargins left="0.7" right="0.7" top="0.75" bottom="0.75" header="0.3" footer="0.3"/>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pane ySplit="1" topLeftCell="A2" activePane="bottomLeft" state="frozen"/>
      <selection pane="bottomLeft" activeCell="D18" sqref="D18"/>
    </sheetView>
  </sheetViews>
  <sheetFormatPr defaultRowHeight="15" x14ac:dyDescent="0.25"/>
  <cols>
    <col min="1" max="1" width="12" style="128" customWidth="1"/>
    <col min="7" max="7" width="9.140625" style="124"/>
    <col min="8" max="8" width="19.42578125" style="124" customWidth="1"/>
    <col min="9" max="16" width="9.140625" style="124"/>
  </cols>
  <sheetData>
    <row r="1" spans="1:16" ht="34.5" x14ac:dyDescent="0.25">
      <c r="A1" s="163" t="s">
        <v>36</v>
      </c>
      <c r="B1" s="164" t="s">
        <v>89</v>
      </c>
      <c r="C1" s="164" t="s">
        <v>90</v>
      </c>
      <c r="D1" s="164" t="s">
        <v>91</v>
      </c>
      <c r="E1" s="162" t="s">
        <v>92</v>
      </c>
      <c r="G1" s="171" t="s">
        <v>36</v>
      </c>
      <c r="H1" s="172" t="s">
        <v>41</v>
      </c>
      <c r="I1" s="171" t="s">
        <v>37</v>
      </c>
      <c r="J1" s="171" t="s">
        <v>38</v>
      </c>
      <c r="K1" s="171" t="s">
        <v>54</v>
      </c>
      <c r="L1" s="171" t="s">
        <v>55</v>
      </c>
      <c r="M1" s="171" t="s">
        <v>56</v>
      </c>
      <c r="N1" s="172" t="s">
        <v>62</v>
      </c>
      <c r="O1" s="173" t="s">
        <v>58</v>
      </c>
      <c r="P1" s="173" t="s">
        <v>59</v>
      </c>
    </row>
    <row r="2" spans="1:16" ht="15.75" x14ac:dyDescent="0.25">
      <c r="A2" s="127" t="s">
        <v>9</v>
      </c>
      <c r="B2" s="7">
        <v>1080</v>
      </c>
      <c r="C2" s="7">
        <v>377.19</v>
      </c>
      <c r="D2" s="167">
        <v>0.34925</v>
      </c>
      <c r="E2" s="167">
        <v>0.11749999999999999</v>
      </c>
      <c r="G2" s="169" t="s">
        <v>9</v>
      </c>
      <c r="H2" s="71" t="s">
        <v>33</v>
      </c>
      <c r="I2" s="121">
        <v>1285</v>
      </c>
      <c r="J2" s="121">
        <v>1850</v>
      </c>
      <c r="K2" s="121">
        <v>565</v>
      </c>
      <c r="L2" s="121">
        <v>107.99</v>
      </c>
      <c r="M2" s="89">
        <v>0.191</v>
      </c>
      <c r="N2" s="89">
        <v>0.127</v>
      </c>
      <c r="O2" s="89">
        <v>0.05</v>
      </c>
      <c r="P2" s="89">
        <v>0.316</v>
      </c>
    </row>
    <row r="3" spans="1:16" ht="15.75" x14ac:dyDescent="0.25">
      <c r="A3" s="125" t="s">
        <v>80</v>
      </c>
      <c r="B3" s="7">
        <v>146.46</v>
      </c>
      <c r="C3" s="7">
        <v>81.53</v>
      </c>
      <c r="D3" s="167">
        <v>0.55700000000000005</v>
      </c>
      <c r="E3" s="167">
        <v>8.2000000000000003E-2</v>
      </c>
      <c r="G3" s="169" t="s">
        <v>9</v>
      </c>
      <c r="H3" s="71" t="s">
        <v>52</v>
      </c>
      <c r="I3" s="121">
        <v>1850</v>
      </c>
      <c r="J3" s="121">
        <v>2365</v>
      </c>
      <c r="K3" s="121">
        <v>515</v>
      </c>
      <c r="L3" s="121">
        <v>269.2</v>
      </c>
      <c r="M3" s="89">
        <v>0.52300000000000002</v>
      </c>
      <c r="N3" s="89">
        <v>0.108</v>
      </c>
      <c r="O3" s="89">
        <v>0.05</v>
      </c>
      <c r="P3" s="89">
        <v>0.20100000000000001</v>
      </c>
    </row>
    <row r="4" spans="1:16" ht="15.75" x14ac:dyDescent="0.25">
      <c r="A4" s="125" t="s">
        <v>2</v>
      </c>
      <c r="B4" s="7">
        <v>114</v>
      </c>
      <c r="C4" s="7">
        <v>49.05</v>
      </c>
      <c r="D4" s="167">
        <v>0.43</v>
      </c>
      <c r="E4" s="167">
        <v>0.19400000000000001</v>
      </c>
      <c r="G4" s="127" t="s">
        <v>9</v>
      </c>
      <c r="H4" s="71"/>
      <c r="I4" s="121"/>
      <c r="J4" s="121"/>
      <c r="K4" s="122">
        <f>SUM(K2:K3)</f>
        <v>1080</v>
      </c>
      <c r="L4" s="122">
        <f>SUM(L2:L3)</f>
        <v>377.19</v>
      </c>
      <c r="M4" s="98">
        <f>L4/K4</f>
        <v>0.34925</v>
      </c>
      <c r="N4" s="98">
        <f>AVERAGE(N2:N3)</f>
        <v>0.11749999999999999</v>
      </c>
      <c r="O4" s="89"/>
      <c r="P4" s="89"/>
    </row>
    <row r="5" spans="1:16" s="124" customFormat="1" ht="15.75" x14ac:dyDescent="0.25">
      <c r="A5" s="119" t="s">
        <v>6</v>
      </c>
      <c r="B5" s="121">
        <v>647.75</v>
      </c>
      <c r="C5" s="121">
        <v>470</v>
      </c>
      <c r="D5" s="168">
        <v>0.72558857583944425</v>
      </c>
      <c r="E5" s="168">
        <v>0.1275</v>
      </c>
      <c r="G5" s="125" t="s">
        <v>80</v>
      </c>
      <c r="H5" s="71" t="s">
        <v>23</v>
      </c>
      <c r="I5" s="126">
        <v>2973.02</v>
      </c>
      <c r="J5" s="126">
        <v>3119.47</v>
      </c>
      <c r="K5" s="122">
        <v>146.46</v>
      </c>
      <c r="L5" s="122">
        <v>81.53</v>
      </c>
      <c r="M5" s="98">
        <v>0.55700000000000005</v>
      </c>
      <c r="N5" s="98">
        <v>8.2000000000000003E-2</v>
      </c>
      <c r="O5" s="89">
        <v>0.05</v>
      </c>
      <c r="P5" s="89">
        <v>0.14699999999999999</v>
      </c>
    </row>
    <row r="6" spans="1:16" s="124" customFormat="1" ht="15.75" x14ac:dyDescent="0.25">
      <c r="A6" s="119" t="s">
        <v>5</v>
      </c>
      <c r="B6" s="121">
        <v>472.13</v>
      </c>
      <c r="C6" s="121">
        <v>0.84</v>
      </c>
      <c r="D6" s="168">
        <v>1.7791709910406032E-3</v>
      </c>
      <c r="E6" s="168">
        <v>8.4499999999999992E-2</v>
      </c>
      <c r="G6" s="125" t="s">
        <v>2</v>
      </c>
      <c r="H6" s="71" t="s">
        <v>30</v>
      </c>
      <c r="I6" s="126">
        <v>1259.3</v>
      </c>
      <c r="J6" s="126">
        <v>1373.3</v>
      </c>
      <c r="K6" s="122">
        <v>114</v>
      </c>
      <c r="L6" s="122">
        <v>49.05</v>
      </c>
      <c r="M6" s="98">
        <v>0.43</v>
      </c>
      <c r="N6" s="98">
        <v>0.19400000000000001</v>
      </c>
      <c r="O6" s="89">
        <v>5.0999999999999997E-2</v>
      </c>
      <c r="P6" s="89">
        <v>0.28299999999999997</v>
      </c>
    </row>
    <row r="7" spans="1:16" s="124" customFormat="1" ht="15.75" x14ac:dyDescent="0.25">
      <c r="A7" s="119" t="s">
        <v>1</v>
      </c>
      <c r="B7" s="121">
        <v>97.16</v>
      </c>
      <c r="C7" s="121">
        <v>47.31</v>
      </c>
      <c r="D7" s="168">
        <v>0.48692877727459866</v>
      </c>
      <c r="E7" s="168">
        <v>0.14699999999999999</v>
      </c>
      <c r="G7" s="71" t="s">
        <v>6</v>
      </c>
      <c r="H7" s="71" t="s">
        <v>28</v>
      </c>
      <c r="I7" s="121">
        <v>1823</v>
      </c>
      <c r="J7" s="121">
        <v>1959</v>
      </c>
      <c r="K7" s="121">
        <v>136</v>
      </c>
      <c r="L7" s="121">
        <v>95.75</v>
      </c>
      <c r="M7" s="89">
        <v>0.70399999999999996</v>
      </c>
      <c r="N7" s="89">
        <v>0.13400000000000001</v>
      </c>
      <c r="O7" s="89">
        <v>0.05</v>
      </c>
      <c r="P7" s="89">
        <v>0.25900000000000001</v>
      </c>
    </row>
    <row r="8" spans="1:16" ht="15.75" x14ac:dyDescent="0.25">
      <c r="A8" s="119" t="s">
        <v>8</v>
      </c>
      <c r="B8" s="7">
        <v>753.1</v>
      </c>
      <c r="C8" s="7">
        <v>237.45</v>
      </c>
      <c r="D8" s="167">
        <v>0.31529677333687423</v>
      </c>
      <c r="E8" s="167">
        <v>0.12733333333333333</v>
      </c>
      <c r="G8" s="71" t="s">
        <v>6</v>
      </c>
      <c r="H8" s="71" t="s">
        <v>23</v>
      </c>
      <c r="I8" s="121">
        <v>1959</v>
      </c>
      <c r="J8" s="121">
        <v>2470.75</v>
      </c>
      <c r="K8" s="121">
        <v>511.75</v>
      </c>
      <c r="L8" s="121">
        <v>374.25</v>
      </c>
      <c r="M8" s="89">
        <v>0.73099999999999998</v>
      </c>
      <c r="N8" s="89">
        <v>0.121</v>
      </c>
      <c r="O8" s="89">
        <v>0.05</v>
      </c>
      <c r="P8" s="89">
        <v>0.29199999999999998</v>
      </c>
    </row>
    <row r="9" spans="1:16" ht="15.75" x14ac:dyDescent="0.25">
      <c r="A9" s="119" t="s">
        <v>10</v>
      </c>
      <c r="B9" s="7">
        <v>1421.12</v>
      </c>
      <c r="C9" s="7">
        <v>254.56999999999996</v>
      </c>
      <c r="D9" s="167">
        <v>0.17913335960369284</v>
      </c>
      <c r="E9" s="167">
        <v>7.4249999999999997E-2</v>
      </c>
      <c r="G9" s="119" t="s">
        <v>74</v>
      </c>
      <c r="H9" s="71"/>
      <c r="I9" s="121"/>
      <c r="J9" s="121"/>
      <c r="K9" s="122">
        <f>SUM(K7:K8)</f>
        <v>647.75</v>
      </c>
      <c r="L9" s="122">
        <f>SUM(L7:L8)</f>
        <v>470</v>
      </c>
      <c r="M9" s="98">
        <f>L9/K9</f>
        <v>0.72558857583944425</v>
      </c>
      <c r="N9" s="98">
        <f>AVERAGE(N7:N8)</f>
        <v>0.1275</v>
      </c>
      <c r="O9" s="89"/>
      <c r="P9" s="89"/>
    </row>
    <row r="10" spans="1:16" s="124" customFormat="1" ht="15.75" x14ac:dyDescent="0.25">
      <c r="A10" s="119" t="s">
        <v>4</v>
      </c>
      <c r="B10" s="121">
        <v>442.2</v>
      </c>
      <c r="C10" s="121">
        <v>138.25</v>
      </c>
      <c r="D10" s="168">
        <v>0.313</v>
      </c>
      <c r="E10" s="168">
        <v>0.115</v>
      </c>
      <c r="G10" s="71" t="s">
        <v>5</v>
      </c>
      <c r="H10" s="71" t="s">
        <v>23</v>
      </c>
      <c r="I10" s="121">
        <v>2353.67</v>
      </c>
      <c r="J10" s="121">
        <v>2645</v>
      </c>
      <c r="K10" s="121">
        <v>291.33</v>
      </c>
      <c r="L10" s="121">
        <v>0.76</v>
      </c>
      <c r="M10" s="89">
        <v>3.0000000000000001E-3</v>
      </c>
      <c r="N10" s="89">
        <v>6.4000000000000001E-2</v>
      </c>
      <c r="O10" s="89">
        <v>0.05</v>
      </c>
      <c r="P10" s="89">
        <v>0.08</v>
      </c>
    </row>
    <row r="11" spans="1:16" ht="15.75" x14ac:dyDescent="0.25">
      <c r="A11" s="119" t="s">
        <v>3</v>
      </c>
      <c r="B11" s="7">
        <v>260.89999999999998</v>
      </c>
      <c r="C11" s="7">
        <v>85.27000000000001</v>
      </c>
      <c r="D11" s="167">
        <v>0.32683020314296674</v>
      </c>
      <c r="E11" s="167">
        <v>9.2499999999999999E-2</v>
      </c>
      <c r="G11" s="71" t="s">
        <v>5</v>
      </c>
      <c r="H11" s="71" t="s">
        <v>22</v>
      </c>
      <c r="I11" s="121">
        <v>2645</v>
      </c>
      <c r="J11" s="121">
        <v>2825.8</v>
      </c>
      <c r="K11" s="121">
        <v>180.8</v>
      </c>
      <c r="L11" s="121">
        <v>0.08</v>
      </c>
      <c r="M11" s="89">
        <v>0</v>
      </c>
      <c r="N11" s="89">
        <v>0.105</v>
      </c>
      <c r="O11" s="89">
        <v>0.105</v>
      </c>
      <c r="P11" s="89">
        <v>0.105</v>
      </c>
    </row>
    <row r="12" spans="1:16" ht="15.75" x14ac:dyDescent="0.25">
      <c r="A12" s="119" t="s">
        <v>11</v>
      </c>
      <c r="B12" s="7">
        <v>1835.1799999999998</v>
      </c>
      <c r="C12" s="7">
        <v>245.82</v>
      </c>
      <c r="D12" s="167">
        <v>0.13394871347769702</v>
      </c>
      <c r="E12" s="167">
        <v>7.2250000000000009E-2</v>
      </c>
      <c r="G12" s="119" t="s">
        <v>75</v>
      </c>
      <c r="H12" s="71"/>
      <c r="I12" s="121"/>
      <c r="J12" s="121"/>
      <c r="K12" s="122">
        <f>SUM(K10:K11)</f>
        <v>472.13</v>
      </c>
      <c r="L12" s="122">
        <f>SUM(L10:L11)</f>
        <v>0.84</v>
      </c>
      <c r="M12" s="98">
        <f>L12/K12</f>
        <v>1.7791709910406032E-3</v>
      </c>
      <c r="N12" s="98">
        <f>AVERAGE(N10:N11)</f>
        <v>8.4499999999999992E-2</v>
      </c>
      <c r="O12" s="89"/>
      <c r="P12" s="89"/>
    </row>
    <row r="13" spans="1:16" s="124" customFormat="1" ht="15.75" x14ac:dyDescent="0.25">
      <c r="A13" s="119" t="s">
        <v>7</v>
      </c>
      <c r="B13" s="121">
        <v>721.16</v>
      </c>
      <c r="C13" s="121">
        <v>348.79999999999995</v>
      </c>
      <c r="D13" s="168">
        <v>0.48366520605690827</v>
      </c>
      <c r="E13" s="168">
        <v>0.11224999999999999</v>
      </c>
      <c r="G13" s="119" t="s">
        <v>1</v>
      </c>
      <c r="H13" s="71" t="s">
        <v>33</v>
      </c>
      <c r="I13" s="121">
        <v>2358</v>
      </c>
      <c r="J13" s="121">
        <v>2455.16</v>
      </c>
      <c r="K13" s="122">
        <v>97.16</v>
      </c>
      <c r="L13" s="122">
        <v>47.31</v>
      </c>
      <c r="M13" s="98">
        <v>0.48699999999999999</v>
      </c>
      <c r="N13" s="98">
        <v>0.14699999999999999</v>
      </c>
      <c r="O13" s="89">
        <v>0.05</v>
      </c>
      <c r="P13" s="89">
        <v>0.25</v>
      </c>
    </row>
    <row r="14" spans="1:16" s="124" customFormat="1" ht="15.75" x14ac:dyDescent="0.25">
      <c r="A14"/>
      <c r="G14" s="71" t="s">
        <v>8</v>
      </c>
      <c r="H14" s="71" t="s">
        <v>32</v>
      </c>
      <c r="I14" s="121">
        <v>2852</v>
      </c>
      <c r="J14" s="121">
        <v>3020</v>
      </c>
      <c r="K14" s="121">
        <v>168</v>
      </c>
      <c r="L14" s="121">
        <v>97.55</v>
      </c>
      <c r="M14" s="89">
        <v>0.58099999999999996</v>
      </c>
      <c r="N14" s="170">
        <v>0.121</v>
      </c>
      <c r="O14" s="89">
        <v>0.05</v>
      </c>
      <c r="P14" s="89">
        <v>0.25600000000000001</v>
      </c>
    </row>
    <row r="15" spans="1:16" ht="15.75" x14ac:dyDescent="0.25">
      <c r="A15"/>
      <c r="G15" s="71" t="s">
        <v>8</v>
      </c>
      <c r="H15" s="71" t="s">
        <v>30</v>
      </c>
      <c r="I15" s="121">
        <v>3020</v>
      </c>
      <c r="J15" s="121">
        <v>3465</v>
      </c>
      <c r="K15" s="121">
        <v>445</v>
      </c>
      <c r="L15" s="121">
        <v>113.3</v>
      </c>
      <c r="M15" s="89">
        <v>0.255</v>
      </c>
      <c r="N15" s="89">
        <v>0.125</v>
      </c>
      <c r="O15" s="89">
        <v>0.05</v>
      </c>
      <c r="P15" s="89">
        <v>0.24399999999999999</v>
      </c>
    </row>
    <row r="16" spans="1:16" ht="15.75" x14ac:dyDescent="0.25">
      <c r="A16"/>
      <c r="G16" s="71" t="s">
        <v>8</v>
      </c>
      <c r="H16" s="71" t="s">
        <v>34</v>
      </c>
      <c r="I16" s="121">
        <v>3465</v>
      </c>
      <c r="J16" s="121">
        <v>3605.1</v>
      </c>
      <c r="K16" s="121">
        <v>140.1</v>
      </c>
      <c r="L16" s="121">
        <v>26.6</v>
      </c>
      <c r="M16" s="89">
        <v>0.19</v>
      </c>
      <c r="N16" s="89">
        <v>0.13600000000000001</v>
      </c>
      <c r="O16" s="89">
        <v>0.05</v>
      </c>
      <c r="P16" s="89">
        <v>0.30199999999999999</v>
      </c>
    </row>
    <row r="17" spans="1:16" ht="15.75" x14ac:dyDescent="0.25">
      <c r="A17"/>
      <c r="G17" s="119" t="s">
        <v>76</v>
      </c>
      <c r="H17" s="71"/>
      <c r="I17" s="121"/>
      <c r="J17" s="121"/>
      <c r="K17" s="122">
        <f>SUM(K14:K16)</f>
        <v>753.1</v>
      </c>
      <c r="L17" s="122">
        <f>SUM(L14:L16)</f>
        <v>237.45</v>
      </c>
      <c r="M17" s="98">
        <f>L17/K17</f>
        <v>0.31529677333687423</v>
      </c>
      <c r="N17" s="98">
        <f>AVERAGE(N14:N16)</f>
        <v>0.12733333333333333</v>
      </c>
      <c r="O17" s="89"/>
      <c r="P17" s="89"/>
    </row>
    <row r="18" spans="1:16" s="124" customFormat="1" ht="15.75" x14ac:dyDescent="0.25">
      <c r="A18"/>
      <c r="G18" s="71" t="s">
        <v>10</v>
      </c>
      <c r="H18" s="71" t="s">
        <v>30</v>
      </c>
      <c r="I18" s="121">
        <v>728.48</v>
      </c>
      <c r="J18" s="121">
        <v>1505.12</v>
      </c>
      <c r="K18" s="121">
        <v>776.64</v>
      </c>
      <c r="L18" s="121">
        <v>184.32</v>
      </c>
      <c r="M18" s="89">
        <v>0.23699999999999999</v>
      </c>
      <c r="N18" s="89">
        <v>0.108</v>
      </c>
      <c r="O18" s="89">
        <v>0.05</v>
      </c>
      <c r="P18" s="89">
        <v>0.32</v>
      </c>
    </row>
    <row r="19" spans="1:16" ht="15.75" x14ac:dyDescent="0.25">
      <c r="A19"/>
      <c r="G19" s="71" t="s">
        <v>10</v>
      </c>
      <c r="H19" s="71" t="s">
        <v>34</v>
      </c>
      <c r="I19" s="121">
        <v>1505.12</v>
      </c>
      <c r="J19" s="121">
        <v>1885.61</v>
      </c>
      <c r="K19" s="121">
        <v>380.49</v>
      </c>
      <c r="L19" s="121">
        <v>19.7</v>
      </c>
      <c r="M19" s="89">
        <v>5.1999999999999998E-2</v>
      </c>
      <c r="N19" s="89">
        <v>7.1999999999999995E-2</v>
      </c>
      <c r="O19" s="89">
        <v>0.05</v>
      </c>
      <c r="P19" s="89">
        <v>0.23599999999999999</v>
      </c>
    </row>
    <row r="20" spans="1:16" ht="15.75" x14ac:dyDescent="0.25">
      <c r="A20"/>
      <c r="G20" s="71" t="s">
        <v>10</v>
      </c>
      <c r="H20" s="71" t="s">
        <v>52</v>
      </c>
      <c r="I20" s="121">
        <v>1885.61</v>
      </c>
      <c r="J20" s="121">
        <v>2014</v>
      </c>
      <c r="K20" s="121">
        <v>128.38999999999999</v>
      </c>
      <c r="L20" s="121">
        <v>43.39</v>
      </c>
      <c r="M20" s="89">
        <v>0.33800000000000002</v>
      </c>
      <c r="N20" s="89">
        <v>5.8999999999999997E-2</v>
      </c>
      <c r="O20" s="89">
        <v>0.05</v>
      </c>
      <c r="P20" s="89">
        <v>0.19500000000000001</v>
      </c>
    </row>
    <row r="21" spans="1:16" ht="15.75" x14ac:dyDescent="0.25">
      <c r="A21"/>
      <c r="G21" s="71" t="s">
        <v>10</v>
      </c>
      <c r="H21" s="71" t="s">
        <v>53</v>
      </c>
      <c r="I21" s="121">
        <v>2014</v>
      </c>
      <c r="J21" s="121">
        <v>2149.6</v>
      </c>
      <c r="K21" s="121">
        <v>135.6</v>
      </c>
      <c r="L21" s="121">
        <v>7.16</v>
      </c>
      <c r="M21" s="89">
        <v>5.2999999999999999E-2</v>
      </c>
      <c r="N21" s="89">
        <v>5.8000000000000003E-2</v>
      </c>
      <c r="O21" s="89">
        <v>0.05</v>
      </c>
      <c r="P21" s="89">
        <v>7.5999999999999998E-2</v>
      </c>
    </row>
    <row r="22" spans="1:16" ht="15.75" x14ac:dyDescent="0.25">
      <c r="A22"/>
      <c r="G22" s="119" t="s">
        <v>77</v>
      </c>
      <c r="H22" s="71"/>
      <c r="I22" s="121"/>
      <c r="J22" s="121"/>
      <c r="K22" s="122">
        <f>SUM(K18:K21)</f>
        <v>1421.12</v>
      </c>
      <c r="L22" s="122">
        <f>SUM(L18:L21)</f>
        <v>254.56999999999996</v>
      </c>
      <c r="M22" s="98">
        <f>L22/K22</f>
        <v>0.17913335960369284</v>
      </c>
      <c r="N22" s="98">
        <f>AVERAGE(N18:N21)</f>
        <v>7.4249999999999997E-2</v>
      </c>
      <c r="O22" s="89"/>
      <c r="P22" s="89"/>
    </row>
    <row r="23" spans="1:16" s="124" customFormat="1" ht="15.75" x14ac:dyDescent="0.25">
      <c r="A23"/>
      <c r="G23" s="119" t="s">
        <v>4</v>
      </c>
      <c r="H23" s="71" t="s">
        <v>30</v>
      </c>
      <c r="I23" s="121">
        <v>2552.4</v>
      </c>
      <c r="J23" s="121">
        <v>2994.6</v>
      </c>
      <c r="K23" s="122">
        <v>442.2</v>
      </c>
      <c r="L23" s="122">
        <v>138.25</v>
      </c>
      <c r="M23" s="98">
        <v>0.313</v>
      </c>
      <c r="N23" s="98">
        <v>0.115</v>
      </c>
      <c r="O23" s="89">
        <v>0.05</v>
      </c>
      <c r="P23" s="89">
        <v>0.29899999999999999</v>
      </c>
    </row>
    <row r="24" spans="1:16" s="124" customFormat="1" ht="15.75" x14ac:dyDescent="0.25">
      <c r="A24"/>
      <c r="G24" s="71" t="s">
        <v>3</v>
      </c>
      <c r="H24" s="71" t="s">
        <v>34</v>
      </c>
      <c r="I24" s="121">
        <v>2381</v>
      </c>
      <c r="J24" s="121">
        <v>2584</v>
      </c>
      <c r="K24" s="121">
        <v>203</v>
      </c>
      <c r="L24" s="121">
        <v>40.78</v>
      </c>
      <c r="M24" s="89">
        <v>0.20100000000000001</v>
      </c>
      <c r="N24" s="89">
        <v>0.09</v>
      </c>
      <c r="O24" s="89">
        <v>5.0999999999999997E-2</v>
      </c>
      <c r="P24" s="89">
        <v>0.153</v>
      </c>
    </row>
    <row r="25" spans="1:16" ht="15.75" x14ac:dyDescent="0.25">
      <c r="A25"/>
      <c r="G25" s="71" t="s">
        <v>3</v>
      </c>
      <c r="H25" s="71" t="s">
        <v>52</v>
      </c>
      <c r="I25" s="121">
        <v>2584</v>
      </c>
      <c r="J25" s="121">
        <v>2641.9</v>
      </c>
      <c r="K25" s="121">
        <v>57.9</v>
      </c>
      <c r="L25" s="121">
        <v>44.49</v>
      </c>
      <c r="M25" s="89">
        <v>0.76800000000000002</v>
      </c>
      <c r="N25" s="89">
        <v>9.5000000000000001E-2</v>
      </c>
      <c r="O25" s="89">
        <v>0.05</v>
      </c>
      <c r="P25" s="89">
        <v>0.13600000000000001</v>
      </c>
    </row>
    <row r="26" spans="1:16" ht="15.75" x14ac:dyDescent="0.25">
      <c r="A26"/>
      <c r="G26" s="119" t="s">
        <v>86</v>
      </c>
      <c r="H26" s="71"/>
      <c r="I26" s="121"/>
      <c r="J26" s="121"/>
      <c r="K26" s="122">
        <f>SUM(K24:K25)</f>
        <v>260.89999999999998</v>
      </c>
      <c r="L26" s="122">
        <f>SUM(L24:L25)</f>
        <v>85.27000000000001</v>
      </c>
      <c r="M26" s="98">
        <f>L26/K26</f>
        <v>0.32683020314296674</v>
      </c>
      <c r="N26" s="98">
        <f>AVERAGE(N24:N25)</f>
        <v>9.2499999999999999E-2</v>
      </c>
      <c r="O26" s="89"/>
      <c r="P26" s="89"/>
    </row>
    <row r="27" spans="1:16" s="124" customFormat="1" ht="15.75" x14ac:dyDescent="0.25">
      <c r="A27"/>
      <c r="G27" s="71" t="s">
        <v>11</v>
      </c>
      <c r="H27" s="71" t="s">
        <v>51</v>
      </c>
      <c r="I27" s="121">
        <v>3137.78</v>
      </c>
      <c r="J27" s="121">
        <v>4059.49</v>
      </c>
      <c r="K27" s="121">
        <v>921.71</v>
      </c>
      <c r="L27" s="121">
        <v>216.19</v>
      </c>
      <c r="M27" s="89">
        <v>0.23499999999999999</v>
      </c>
      <c r="N27" s="89">
        <v>8.5000000000000006E-2</v>
      </c>
      <c r="O27" s="89">
        <v>0.05</v>
      </c>
      <c r="P27" s="89">
        <v>0.32100000000000001</v>
      </c>
    </row>
    <row r="28" spans="1:16" ht="15.75" x14ac:dyDescent="0.25">
      <c r="A28"/>
      <c r="G28" s="71" t="s">
        <v>11</v>
      </c>
      <c r="H28" s="71" t="s">
        <v>24</v>
      </c>
      <c r="I28" s="121">
        <v>4059.49</v>
      </c>
      <c r="J28" s="121">
        <v>4629.2299999999996</v>
      </c>
      <c r="K28" s="121">
        <v>569.74</v>
      </c>
      <c r="L28" s="121">
        <v>4.4800000000000004</v>
      </c>
      <c r="M28" s="89">
        <v>8.0000000000000002E-3</v>
      </c>
      <c r="N28" s="89">
        <v>6.6000000000000003E-2</v>
      </c>
      <c r="O28" s="89">
        <v>0.05</v>
      </c>
      <c r="P28" s="89">
        <v>8.4000000000000005E-2</v>
      </c>
    </row>
    <row r="29" spans="1:16" ht="15.75" x14ac:dyDescent="0.25">
      <c r="A29"/>
      <c r="G29" s="71" t="s">
        <v>11</v>
      </c>
      <c r="H29" s="71" t="s">
        <v>27</v>
      </c>
      <c r="I29" s="121">
        <v>4629.2299999999996</v>
      </c>
      <c r="J29" s="121">
        <v>4739.34</v>
      </c>
      <c r="K29" s="121">
        <v>110.11</v>
      </c>
      <c r="L29" s="121">
        <v>8.69</v>
      </c>
      <c r="M29" s="89">
        <v>7.9000000000000001E-2</v>
      </c>
      <c r="N29" s="89">
        <v>6.6000000000000003E-2</v>
      </c>
      <c r="O29" s="89">
        <v>5.0999999999999997E-2</v>
      </c>
      <c r="P29" s="89">
        <v>0.105</v>
      </c>
    </row>
    <row r="30" spans="1:16" ht="15.75" x14ac:dyDescent="0.25">
      <c r="A30"/>
      <c r="G30" s="71" t="s">
        <v>11</v>
      </c>
      <c r="H30" s="71" t="s">
        <v>26</v>
      </c>
      <c r="I30" s="121">
        <v>4739.34</v>
      </c>
      <c r="J30" s="121">
        <v>4972.96</v>
      </c>
      <c r="K30" s="121">
        <v>233.62</v>
      </c>
      <c r="L30" s="121">
        <v>16.46</v>
      </c>
      <c r="M30" s="89">
        <v>7.0000000000000007E-2</v>
      </c>
      <c r="N30" s="89">
        <v>7.1999999999999995E-2</v>
      </c>
      <c r="O30" s="89">
        <v>0.05</v>
      </c>
      <c r="P30" s="89">
        <v>0.14000000000000001</v>
      </c>
    </row>
    <row r="31" spans="1:16" ht="15.75" x14ac:dyDescent="0.25">
      <c r="A31"/>
      <c r="G31" s="119" t="s">
        <v>78</v>
      </c>
      <c r="H31" s="71"/>
      <c r="I31" s="121"/>
      <c r="J31" s="121"/>
      <c r="K31" s="122">
        <f>SUM(K27:K30)</f>
        <v>1835.1799999999998</v>
      </c>
      <c r="L31" s="122">
        <f>SUM(L27:L30)</f>
        <v>245.82</v>
      </c>
      <c r="M31" s="98">
        <f>L31/K31</f>
        <v>0.13394871347769702</v>
      </c>
      <c r="N31" s="98">
        <f>AVERAGE(N27:N30)</f>
        <v>7.2250000000000009E-2</v>
      </c>
      <c r="O31" s="89"/>
      <c r="P31" s="89"/>
    </row>
    <row r="32" spans="1:16" s="124" customFormat="1" ht="15.75" x14ac:dyDescent="0.25">
      <c r="A32"/>
      <c r="G32" s="71" t="s">
        <v>7</v>
      </c>
      <c r="H32" s="71" t="s">
        <v>34</v>
      </c>
      <c r="I32" s="121">
        <v>2777.64</v>
      </c>
      <c r="J32" s="121">
        <v>2865.12</v>
      </c>
      <c r="K32" s="121">
        <v>87.48</v>
      </c>
      <c r="L32" s="121">
        <v>21.27</v>
      </c>
      <c r="M32" s="89">
        <v>0.24299999999999999</v>
      </c>
      <c r="N32" s="89">
        <v>0.12</v>
      </c>
      <c r="O32" s="89">
        <v>0.05</v>
      </c>
      <c r="P32" s="89">
        <v>0.35799999999999998</v>
      </c>
    </row>
    <row r="33" spans="1:16" ht="15.75" x14ac:dyDescent="0.25">
      <c r="A33"/>
      <c r="G33" s="71" t="s">
        <v>7</v>
      </c>
      <c r="H33" s="71" t="s">
        <v>52</v>
      </c>
      <c r="I33" s="121">
        <v>2865.12</v>
      </c>
      <c r="J33" s="121">
        <v>3200.4</v>
      </c>
      <c r="K33" s="121">
        <v>335.28</v>
      </c>
      <c r="L33" s="121">
        <v>274.02999999999997</v>
      </c>
      <c r="M33" s="89">
        <v>0.81699999999999995</v>
      </c>
      <c r="N33" s="89">
        <v>0.125</v>
      </c>
      <c r="O33" s="89">
        <v>0.05</v>
      </c>
      <c r="P33" s="89">
        <v>0.189</v>
      </c>
    </row>
    <row r="34" spans="1:16" ht="15.75" x14ac:dyDescent="0.25">
      <c r="A34"/>
      <c r="G34" s="71" t="s">
        <v>7</v>
      </c>
      <c r="H34" s="71" t="s">
        <v>53</v>
      </c>
      <c r="I34" s="121">
        <v>3200.4</v>
      </c>
      <c r="J34" s="121">
        <v>3383.28</v>
      </c>
      <c r="K34" s="121">
        <v>182.88</v>
      </c>
      <c r="L34" s="121">
        <v>26.7</v>
      </c>
      <c r="M34" s="89">
        <v>0.14599999999999999</v>
      </c>
      <c r="N34" s="89">
        <v>0.1</v>
      </c>
      <c r="O34" s="89">
        <v>5.0999999999999997E-2</v>
      </c>
      <c r="P34" s="89">
        <v>0.17499999999999999</v>
      </c>
    </row>
    <row r="35" spans="1:16" ht="15.75" x14ac:dyDescent="0.25">
      <c r="A35"/>
      <c r="G35" s="71" t="s">
        <v>7</v>
      </c>
      <c r="H35" s="71" t="s">
        <v>28</v>
      </c>
      <c r="I35" s="121">
        <v>3383.28</v>
      </c>
      <c r="J35" s="121">
        <v>3498.8</v>
      </c>
      <c r="K35" s="121">
        <v>115.52</v>
      </c>
      <c r="L35" s="121">
        <v>26.8</v>
      </c>
      <c r="M35" s="89">
        <v>0.23200000000000001</v>
      </c>
      <c r="N35" s="89">
        <v>0.104</v>
      </c>
      <c r="O35" s="89">
        <v>5.0999999999999997E-2</v>
      </c>
      <c r="P35" s="89">
        <v>0.14499999999999999</v>
      </c>
    </row>
    <row r="36" spans="1:16" ht="15.75" x14ac:dyDescent="0.25">
      <c r="A36"/>
      <c r="G36" s="119" t="s">
        <v>79</v>
      </c>
      <c r="H36" s="174"/>
      <c r="I36" s="174"/>
      <c r="J36" s="174"/>
      <c r="K36" s="122">
        <f>SUM(K32:K35)</f>
        <v>721.16</v>
      </c>
      <c r="L36" s="122">
        <f>SUM(L32:L35)</f>
        <v>348.79999999999995</v>
      </c>
      <c r="M36" s="98">
        <f>L36/K36</f>
        <v>0.48366520605690827</v>
      </c>
      <c r="N36" s="98">
        <f>AVERAGE(N32:N35)</f>
        <v>0.11224999999999999</v>
      </c>
      <c r="O36" s="174"/>
      <c r="P36" s="174"/>
    </row>
    <row r="37" spans="1:16" s="124" customFormat="1" x14ac:dyDescent="0.25">
      <c r="A37"/>
    </row>
  </sheetData>
  <conditionalFormatting sqref="D2:D13">
    <cfRule type="colorScale" priority="2">
      <colorScale>
        <cfvo type="min"/>
        <cfvo type="percentile" val="50"/>
        <cfvo type="max"/>
        <color rgb="FFF8696B"/>
        <color rgb="FFFFEB84"/>
        <color rgb="FF63BE7B"/>
      </colorScale>
    </cfRule>
  </conditionalFormatting>
  <conditionalFormatting sqref="E2:E13">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A26" sqref="A26:XFD26"/>
    </sheetView>
  </sheetViews>
  <sheetFormatPr defaultRowHeight="15" x14ac:dyDescent="0.25"/>
  <sheetData>
    <row r="1" spans="1:10" ht="79.5" thickBot="1" x14ac:dyDescent="0.3">
      <c r="A1" s="54" t="s">
        <v>41</v>
      </c>
      <c r="B1" s="55" t="s">
        <v>36</v>
      </c>
      <c r="C1" s="147" t="s">
        <v>45</v>
      </c>
      <c r="D1" s="55" t="s">
        <v>37</v>
      </c>
      <c r="E1" s="55" t="s">
        <v>38</v>
      </c>
      <c r="F1" s="55" t="s">
        <v>54</v>
      </c>
      <c r="G1" s="57" t="s">
        <v>55</v>
      </c>
      <c r="H1" s="39" t="s">
        <v>56</v>
      </c>
      <c r="I1" s="35" t="s">
        <v>62</v>
      </c>
      <c r="J1" s="58" t="s">
        <v>57</v>
      </c>
    </row>
    <row r="2" spans="1:10" ht="15.75" x14ac:dyDescent="0.25">
      <c r="A2" s="77" t="s">
        <v>32</v>
      </c>
      <c r="B2" s="146" t="s">
        <v>8</v>
      </c>
      <c r="C2" s="146" t="s">
        <v>84</v>
      </c>
      <c r="D2" s="79">
        <v>2852</v>
      </c>
      <c r="E2" s="79">
        <v>3020</v>
      </c>
      <c r="F2" s="80">
        <v>168</v>
      </c>
      <c r="G2" s="80">
        <v>97.55</v>
      </c>
      <c r="H2" s="144">
        <v>0.58099999999999996</v>
      </c>
      <c r="I2" s="145">
        <v>0.121</v>
      </c>
      <c r="J2" s="83">
        <v>0</v>
      </c>
    </row>
    <row r="3" spans="1:10" ht="15.75" x14ac:dyDescent="0.25">
      <c r="A3" s="41" t="s">
        <v>51</v>
      </c>
      <c r="B3" s="118" t="s">
        <v>11</v>
      </c>
      <c r="C3" s="118" t="s">
        <v>42</v>
      </c>
      <c r="D3" s="10">
        <v>3137.78</v>
      </c>
      <c r="E3" s="10">
        <v>4059.49</v>
      </c>
      <c r="F3" s="7">
        <v>921.71</v>
      </c>
      <c r="G3" s="7">
        <v>216.19</v>
      </c>
      <c r="H3" s="97">
        <v>0.23499999999999999</v>
      </c>
      <c r="I3" s="97">
        <v>8.5000000000000006E-2</v>
      </c>
      <c r="J3" s="40">
        <v>2.59</v>
      </c>
    </row>
    <row r="4" spans="1:10" s="124" customFormat="1" ht="15.75" x14ac:dyDescent="0.25">
      <c r="A4" s="120"/>
      <c r="B4" s="71"/>
      <c r="C4" s="71"/>
      <c r="D4" s="121"/>
      <c r="E4" s="121"/>
      <c r="F4" s="121"/>
      <c r="G4" s="121"/>
      <c r="H4" s="98"/>
      <c r="I4" s="98"/>
      <c r="J4" s="123"/>
    </row>
    <row r="5" spans="1:10" ht="15.75" x14ac:dyDescent="0.25">
      <c r="A5" s="42" t="s">
        <v>30</v>
      </c>
      <c r="B5" s="117" t="s">
        <v>2</v>
      </c>
      <c r="C5" s="117" t="s">
        <v>39</v>
      </c>
      <c r="D5" s="74">
        <v>1259.3</v>
      </c>
      <c r="E5" s="74">
        <v>1373.3</v>
      </c>
      <c r="F5" s="7">
        <v>114</v>
      </c>
      <c r="G5" s="7">
        <v>49.05</v>
      </c>
      <c r="H5" s="97">
        <v>0.43</v>
      </c>
      <c r="I5" s="97">
        <v>0.19400000000000001</v>
      </c>
      <c r="J5" s="40">
        <v>1.2</v>
      </c>
    </row>
    <row r="6" spans="1:10" ht="15.75" x14ac:dyDescent="0.25">
      <c r="A6" s="42" t="s">
        <v>30</v>
      </c>
      <c r="B6" s="95" t="s">
        <v>8</v>
      </c>
      <c r="C6" s="95" t="s">
        <v>39</v>
      </c>
      <c r="D6" s="12">
        <v>3020</v>
      </c>
      <c r="E6" s="12">
        <v>3465</v>
      </c>
      <c r="F6" s="7">
        <v>445</v>
      </c>
      <c r="G6" s="7">
        <v>113.3</v>
      </c>
      <c r="H6" s="97">
        <v>0.255</v>
      </c>
      <c r="I6" s="97">
        <v>0.125</v>
      </c>
      <c r="J6" s="40">
        <v>1.7</v>
      </c>
    </row>
    <row r="7" spans="1:10" ht="15.75" x14ac:dyDescent="0.25">
      <c r="A7" s="42" t="s">
        <v>30</v>
      </c>
      <c r="B7" s="95" t="s">
        <v>10</v>
      </c>
      <c r="C7" s="95" t="s">
        <v>39</v>
      </c>
      <c r="D7" s="12">
        <v>728.48</v>
      </c>
      <c r="E7" s="12">
        <v>1505.12</v>
      </c>
      <c r="F7" s="7">
        <v>776.64</v>
      </c>
      <c r="G7" s="7">
        <v>184.32</v>
      </c>
      <c r="H7" s="97">
        <v>0.23699999999999999</v>
      </c>
      <c r="I7" s="97">
        <v>0.108</v>
      </c>
      <c r="J7" s="40">
        <v>0.61</v>
      </c>
    </row>
    <row r="8" spans="1:10" ht="15.75" x14ac:dyDescent="0.25">
      <c r="A8" s="42" t="s">
        <v>30</v>
      </c>
      <c r="B8" s="95" t="s">
        <v>4</v>
      </c>
      <c r="C8" s="95" t="s">
        <v>39</v>
      </c>
      <c r="D8" s="12">
        <v>2552.4</v>
      </c>
      <c r="E8" s="12">
        <v>2994.6</v>
      </c>
      <c r="F8" s="7">
        <v>442.2</v>
      </c>
      <c r="G8" s="7">
        <v>138.25</v>
      </c>
      <c r="H8" s="97">
        <v>0.313</v>
      </c>
      <c r="I8" s="97">
        <v>0.115</v>
      </c>
      <c r="J8" s="40">
        <v>2</v>
      </c>
    </row>
    <row r="9" spans="1:10" ht="15.75" x14ac:dyDescent="0.25">
      <c r="A9" s="129" t="s">
        <v>24</v>
      </c>
      <c r="B9" s="130" t="s">
        <v>11</v>
      </c>
      <c r="C9" s="130" t="s">
        <v>39</v>
      </c>
      <c r="D9" s="131">
        <v>4059.49</v>
      </c>
      <c r="E9" s="131">
        <v>4629.2299999999996</v>
      </c>
      <c r="F9" s="132">
        <v>569.74</v>
      </c>
      <c r="G9" s="132">
        <v>4.4800000000000004</v>
      </c>
      <c r="H9" s="133">
        <v>8.0000000000000002E-3</v>
      </c>
      <c r="I9" s="133">
        <v>6.6000000000000003E-2</v>
      </c>
      <c r="J9" s="134">
        <v>0</v>
      </c>
    </row>
    <row r="10" spans="1:10" ht="15.75" x14ac:dyDescent="0.25">
      <c r="A10" s="135" t="s">
        <v>27</v>
      </c>
      <c r="B10" s="136" t="s">
        <v>11</v>
      </c>
      <c r="C10" s="136" t="s">
        <v>39</v>
      </c>
      <c r="D10" s="137">
        <v>4629.2299999999996</v>
      </c>
      <c r="E10" s="137">
        <v>4739.34</v>
      </c>
      <c r="F10" s="132">
        <v>110.11</v>
      </c>
      <c r="G10" s="132">
        <v>8.69</v>
      </c>
      <c r="H10" s="133">
        <v>7.9000000000000001E-2</v>
      </c>
      <c r="I10" s="133">
        <v>6.6000000000000003E-2</v>
      </c>
      <c r="J10" s="134">
        <v>0.3</v>
      </c>
    </row>
    <row r="11" spans="1:10" ht="15.75" x14ac:dyDescent="0.25">
      <c r="A11" s="138" t="s">
        <v>26</v>
      </c>
      <c r="B11" s="139" t="s">
        <v>11</v>
      </c>
      <c r="C11" s="139" t="s">
        <v>39</v>
      </c>
      <c r="D11" s="140">
        <v>4739.34</v>
      </c>
      <c r="E11" s="140">
        <v>4972.96</v>
      </c>
      <c r="F11" s="132">
        <v>233.62</v>
      </c>
      <c r="G11" s="132">
        <v>16.46</v>
      </c>
      <c r="H11" s="133">
        <v>7.0000000000000007E-2</v>
      </c>
      <c r="I11" s="133">
        <v>7.1999999999999995E-2</v>
      </c>
      <c r="J11" s="134">
        <v>0</v>
      </c>
    </row>
    <row r="12" spans="1:10" s="124" customFormat="1" ht="15.75" x14ac:dyDescent="0.25">
      <c r="A12" s="120"/>
      <c r="B12" s="119" t="s">
        <v>78</v>
      </c>
      <c r="C12" s="119" t="s">
        <v>39</v>
      </c>
      <c r="D12" s="121"/>
      <c r="E12" s="121"/>
      <c r="F12" s="121">
        <f>SUM(F9:F11)</f>
        <v>913.47</v>
      </c>
      <c r="G12" s="121">
        <f>SUM(G9:G11)</f>
        <v>29.630000000000003</v>
      </c>
      <c r="H12" s="98">
        <f>G12/F12</f>
        <v>3.2436752164822051E-2</v>
      </c>
      <c r="I12" s="98">
        <f>AVERAGE(I9:I11)</f>
        <v>6.8000000000000005E-2</v>
      </c>
      <c r="J12" s="123"/>
    </row>
    <row r="13" spans="1:10" s="124" customFormat="1" ht="15.75" x14ac:dyDescent="0.25">
      <c r="A13" s="120"/>
      <c r="B13" s="71"/>
      <c r="C13" s="71"/>
      <c r="D13" s="121"/>
      <c r="E13" s="121"/>
      <c r="F13" s="121"/>
      <c r="G13" s="121"/>
      <c r="H13" s="89"/>
      <c r="I13" s="89"/>
      <c r="J13" s="123"/>
    </row>
    <row r="14" spans="1:10" ht="15.75" x14ac:dyDescent="0.25">
      <c r="A14" s="46" t="s">
        <v>33</v>
      </c>
      <c r="B14" s="148" t="s">
        <v>9</v>
      </c>
      <c r="C14" s="101" t="s">
        <v>40</v>
      </c>
      <c r="D14" s="21">
        <v>1285</v>
      </c>
      <c r="E14" s="21">
        <v>1850</v>
      </c>
      <c r="F14" s="7">
        <v>565</v>
      </c>
      <c r="G14" s="7">
        <v>107.99</v>
      </c>
      <c r="H14" s="97">
        <v>0.191</v>
      </c>
      <c r="I14" s="97">
        <v>0.127</v>
      </c>
      <c r="J14" s="40">
        <v>20.420000000000002</v>
      </c>
    </row>
    <row r="15" spans="1:10" ht="15.75" x14ac:dyDescent="0.25">
      <c r="A15" s="46" t="s">
        <v>33</v>
      </c>
      <c r="B15" s="101" t="s">
        <v>1</v>
      </c>
      <c r="C15" s="101" t="s">
        <v>40</v>
      </c>
      <c r="D15" s="21">
        <v>2358</v>
      </c>
      <c r="E15" s="21">
        <v>2455.16</v>
      </c>
      <c r="F15" s="7">
        <v>97.16</v>
      </c>
      <c r="G15" s="7">
        <v>47.31</v>
      </c>
      <c r="H15" s="97">
        <v>0.48699999999999999</v>
      </c>
      <c r="I15" s="97">
        <v>0.14699999999999999</v>
      </c>
      <c r="J15" s="40">
        <v>7.5</v>
      </c>
    </row>
    <row r="16" spans="1:10" ht="15.75" x14ac:dyDescent="0.25">
      <c r="A16" s="46" t="s">
        <v>34</v>
      </c>
      <c r="B16" s="101" t="s">
        <v>8</v>
      </c>
      <c r="C16" s="101" t="s">
        <v>40</v>
      </c>
      <c r="D16" s="21">
        <v>3465</v>
      </c>
      <c r="E16" s="21">
        <v>3605.1</v>
      </c>
      <c r="F16" s="7">
        <v>140.1</v>
      </c>
      <c r="G16" s="7">
        <v>26.6</v>
      </c>
      <c r="H16" s="97">
        <v>0.19</v>
      </c>
      <c r="I16" s="97">
        <v>0.13600000000000001</v>
      </c>
      <c r="J16" s="40">
        <v>18.149999999999999</v>
      </c>
    </row>
    <row r="17" spans="1:10" ht="15.75" x14ac:dyDescent="0.25">
      <c r="A17" s="46" t="s">
        <v>34</v>
      </c>
      <c r="B17" s="101" t="s">
        <v>10</v>
      </c>
      <c r="C17" s="101" t="s">
        <v>40</v>
      </c>
      <c r="D17" s="21">
        <v>1505.12</v>
      </c>
      <c r="E17" s="21">
        <v>1885.61</v>
      </c>
      <c r="F17" s="7">
        <v>380.49</v>
      </c>
      <c r="G17" s="7">
        <v>19.7</v>
      </c>
      <c r="H17" s="97">
        <v>5.1999999999999998E-2</v>
      </c>
      <c r="I17" s="97">
        <v>7.1999999999999995E-2</v>
      </c>
      <c r="J17" s="40">
        <v>0.61</v>
      </c>
    </row>
    <row r="18" spans="1:10" ht="15.75" x14ac:dyDescent="0.25">
      <c r="A18" s="46" t="s">
        <v>34</v>
      </c>
      <c r="B18" s="101" t="s">
        <v>3</v>
      </c>
      <c r="C18" s="101" t="s">
        <v>40</v>
      </c>
      <c r="D18" s="21">
        <v>2381</v>
      </c>
      <c r="E18" s="21">
        <v>2584</v>
      </c>
      <c r="F18" s="7">
        <v>203</v>
      </c>
      <c r="G18" s="7">
        <v>40.78</v>
      </c>
      <c r="H18" s="97">
        <v>0.20100000000000001</v>
      </c>
      <c r="I18" s="97">
        <v>0.09</v>
      </c>
      <c r="J18" s="40">
        <v>0</v>
      </c>
    </row>
    <row r="19" spans="1:10" ht="15.75" x14ac:dyDescent="0.25">
      <c r="A19" s="46" t="s">
        <v>34</v>
      </c>
      <c r="B19" s="101" t="s">
        <v>7</v>
      </c>
      <c r="C19" s="101" t="s">
        <v>40</v>
      </c>
      <c r="D19" s="21">
        <v>2777.64</v>
      </c>
      <c r="E19" s="21">
        <v>2865.12</v>
      </c>
      <c r="F19" s="7">
        <v>87.48</v>
      </c>
      <c r="G19" s="7">
        <v>21.27</v>
      </c>
      <c r="H19" s="97">
        <v>0.24299999999999999</v>
      </c>
      <c r="I19" s="97">
        <v>0.12</v>
      </c>
      <c r="J19" s="40">
        <v>1.6</v>
      </c>
    </row>
    <row r="20" spans="1:10" s="124" customFormat="1" ht="15.75" x14ac:dyDescent="0.25">
      <c r="A20" s="120"/>
      <c r="B20" s="71"/>
      <c r="C20" s="71"/>
      <c r="D20" s="121"/>
      <c r="E20" s="121"/>
      <c r="F20" s="121"/>
      <c r="G20" s="121"/>
      <c r="H20" s="98"/>
      <c r="I20" s="98"/>
      <c r="J20" s="123"/>
    </row>
    <row r="21" spans="1:10" ht="15.75" x14ac:dyDescent="0.25">
      <c r="A21" s="47" t="s">
        <v>52</v>
      </c>
      <c r="B21" s="149" t="s">
        <v>9</v>
      </c>
      <c r="C21" s="104" t="s">
        <v>35</v>
      </c>
      <c r="D21" s="23">
        <v>1850</v>
      </c>
      <c r="E21" s="23">
        <v>2365</v>
      </c>
      <c r="F21" s="7">
        <v>515</v>
      </c>
      <c r="G21" s="7">
        <v>269.2</v>
      </c>
      <c r="H21" s="97">
        <v>0.52300000000000002</v>
      </c>
      <c r="I21" s="97">
        <v>0.108</v>
      </c>
      <c r="J21" s="40">
        <v>0.3</v>
      </c>
    </row>
    <row r="22" spans="1:10" ht="15.75" x14ac:dyDescent="0.25">
      <c r="A22" s="47" t="s">
        <v>52</v>
      </c>
      <c r="B22" s="104" t="s">
        <v>10</v>
      </c>
      <c r="C22" s="104" t="s">
        <v>35</v>
      </c>
      <c r="D22" s="23">
        <v>1885.61</v>
      </c>
      <c r="E22" s="23">
        <v>2014</v>
      </c>
      <c r="F22" s="7">
        <v>128.38999999999999</v>
      </c>
      <c r="G22" s="7">
        <v>43.39</v>
      </c>
      <c r="H22" s="97">
        <v>0.33800000000000002</v>
      </c>
      <c r="I22" s="97">
        <v>5.8999999999999997E-2</v>
      </c>
      <c r="J22" s="40">
        <v>0.3</v>
      </c>
    </row>
    <row r="23" spans="1:10" ht="15.75" x14ac:dyDescent="0.25">
      <c r="A23" s="47" t="s">
        <v>52</v>
      </c>
      <c r="B23" s="104" t="s">
        <v>3</v>
      </c>
      <c r="C23" s="104" t="s">
        <v>35</v>
      </c>
      <c r="D23" s="23">
        <v>2584</v>
      </c>
      <c r="E23" s="23">
        <v>2641.9</v>
      </c>
      <c r="F23" s="7">
        <v>57.9</v>
      </c>
      <c r="G23" s="7">
        <v>44.49</v>
      </c>
      <c r="H23" s="97">
        <v>0.76800000000000002</v>
      </c>
      <c r="I23" s="97">
        <v>9.5000000000000001E-2</v>
      </c>
      <c r="J23" s="40">
        <v>0</v>
      </c>
    </row>
    <row r="24" spans="1:10" ht="15.75" x14ac:dyDescent="0.25">
      <c r="A24" s="47" t="s">
        <v>52</v>
      </c>
      <c r="B24" s="104" t="s">
        <v>7</v>
      </c>
      <c r="C24" s="104" t="s">
        <v>35</v>
      </c>
      <c r="D24" s="23">
        <v>2865.12</v>
      </c>
      <c r="E24" s="23">
        <v>3200.4</v>
      </c>
      <c r="F24" s="7">
        <v>335.28</v>
      </c>
      <c r="G24" s="7">
        <v>274.02999999999997</v>
      </c>
      <c r="H24" s="97">
        <v>0.81699999999999995</v>
      </c>
      <c r="I24" s="97">
        <v>0.125</v>
      </c>
      <c r="J24" s="40">
        <v>0</v>
      </c>
    </row>
    <row r="25" spans="1:10" s="124" customFormat="1" ht="15.75" x14ac:dyDescent="0.25">
      <c r="A25" s="120"/>
      <c r="B25" s="71"/>
      <c r="C25" s="71"/>
      <c r="D25" s="121"/>
      <c r="E25" s="121"/>
      <c r="F25" s="121"/>
      <c r="G25" s="121"/>
      <c r="H25" s="98"/>
      <c r="I25" s="98"/>
      <c r="J25" s="123"/>
    </row>
    <row r="26" spans="1:10" ht="15.75" x14ac:dyDescent="0.25">
      <c r="A26" s="49" t="s">
        <v>53</v>
      </c>
      <c r="B26" s="107" t="s">
        <v>10</v>
      </c>
      <c r="C26" s="107" t="s">
        <v>43</v>
      </c>
      <c r="D26" s="27">
        <v>2014</v>
      </c>
      <c r="E26" s="27">
        <v>2149.6</v>
      </c>
      <c r="F26" s="7">
        <v>135.6</v>
      </c>
      <c r="G26" s="7">
        <v>7.16</v>
      </c>
      <c r="H26" s="97">
        <v>5.2999999999999999E-2</v>
      </c>
      <c r="I26" s="97">
        <v>5.8000000000000003E-2</v>
      </c>
      <c r="J26" s="40">
        <v>0</v>
      </c>
    </row>
    <row r="27" spans="1:10" ht="15.75" x14ac:dyDescent="0.25">
      <c r="A27" s="49" t="s">
        <v>53</v>
      </c>
      <c r="B27" s="107" t="s">
        <v>7</v>
      </c>
      <c r="C27" s="107" t="s">
        <v>43</v>
      </c>
      <c r="D27" s="27">
        <v>3200.4</v>
      </c>
      <c r="E27" s="27">
        <v>3383.28</v>
      </c>
      <c r="F27" s="7">
        <v>182.88</v>
      </c>
      <c r="G27" s="7">
        <v>26.7</v>
      </c>
      <c r="H27" s="97">
        <v>0.14599999999999999</v>
      </c>
      <c r="I27" s="97">
        <v>0.1</v>
      </c>
      <c r="J27" s="40">
        <v>0</v>
      </c>
    </row>
    <row r="28" spans="1:10" s="124" customFormat="1" ht="15.75" x14ac:dyDescent="0.25">
      <c r="A28" s="120"/>
      <c r="B28" s="71"/>
      <c r="C28" s="71"/>
      <c r="D28" s="121"/>
      <c r="E28" s="121"/>
      <c r="F28" s="121"/>
      <c r="G28" s="121"/>
      <c r="H28" s="98"/>
      <c r="I28" s="98"/>
      <c r="J28" s="123"/>
    </row>
    <row r="29" spans="1:10" ht="15.75" x14ac:dyDescent="0.25">
      <c r="A29" s="50" t="s">
        <v>23</v>
      </c>
      <c r="B29" s="116" t="s">
        <v>80</v>
      </c>
      <c r="C29" s="116" t="s">
        <v>44</v>
      </c>
      <c r="D29" s="76">
        <v>2973.02</v>
      </c>
      <c r="E29" s="76">
        <v>3119.47</v>
      </c>
      <c r="F29" s="7">
        <v>146.46</v>
      </c>
      <c r="G29" s="7">
        <v>81.53</v>
      </c>
      <c r="H29" s="97">
        <v>0.55700000000000005</v>
      </c>
      <c r="I29" s="97">
        <v>8.2000000000000003E-2</v>
      </c>
      <c r="J29" s="40">
        <v>0</v>
      </c>
    </row>
    <row r="30" spans="1:10" ht="15.75" x14ac:dyDescent="0.25">
      <c r="A30" s="152" t="s">
        <v>28</v>
      </c>
      <c r="B30" s="153" t="s">
        <v>6</v>
      </c>
      <c r="C30" s="153" t="s">
        <v>44</v>
      </c>
      <c r="D30" s="154">
        <v>1823</v>
      </c>
      <c r="E30" s="154">
        <v>1959</v>
      </c>
      <c r="F30" s="132">
        <v>136</v>
      </c>
      <c r="G30" s="132">
        <v>95.75</v>
      </c>
      <c r="H30" s="133">
        <v>0.70399999999999996</v>
      </c>
      <c r="I30" s="133">
        <v>0.13400000000000001</v>
      </c>
      <c r="J30" s="134">
        <v>0.25</v>
      </c>
    </row>
    <row r="31" spans="1:10" ht="15.75" x14ac:dyDescent="0.25">
      <c r="A31" s="155" t="s">
        <v>23</v>
      </c>
      <c r="B31" s="156" t="s">
        <v>6</v>
      </c>
      <c r="C31" s="157" t="s">
        <v>44</v>
      </c>
      <c r="D31" s="158">
        <v>1959</v>
      </c>
      <c r="E31" s="158">
        <v>2470.75</v>
      </c>
      <c r="F31" s="132">
        <v>511.75</v>
      </c>
      <c r="G31" s="132">
        <v>374.25</v>
      </c>
      <c r="H31" s="133">
        <v>0.73099999999999998</v>
      </c>
      <c r="I31" s="133">
        <v>0.121</v>
      </c>
      <c r="J31" s="134">
        <v>0.25</v>
      </c>
    </row>
    <row r="32" spans="1:10" s="124" customFormat="1" ht="15.75" x14ac:dyDescent="0.25">
      <c r="A32" s="120"/>
      <c r="B32" s="119" t="s">
        <v>87</v>
      </c>
      <c r="C32" s="125" t="s">
        <v>44</v>
      </c>
      <c r="D32" s="121"/>
      <c r="E32" s="121"/>
      <c r="F32" s="121">
        <f>SUM(F30:F31)</f>
        <v>647.75</v>
      </c>
      <c r="G32" s="121">
        <f>SUM(G30:G31)</f>
        <v>470</v>
      </c>
      <c r="H32" s="98">
        <f>G32/F32</f>
        <v>0.72558857583944425</v>
      </c>
      <c r="I32" s="98">
        <f>AVERAGE(I30:I31)</f>
        <v>0.1275</v>
      </c>
      <c r="J32" s="123"/>
    </row>
    <row r="33" spans="1:10" ht="15.75" x14ac:dyDescent="0.25">
      <c r="A33" s="155" t="s">
        <v>23</v>
      </c>
      <c r="B33" s="156" t="s">
        <v>5</v>
      </c>
      <c r="C33" s="156" t="s">
        <v>44</v>
      </c>
      <c r="D33" s="158">
        <v>2353.67</v>
      </c>
      <c r="E33" s="158">
        <v>2645</v>
      </c>
      <c r="F33" s="132">
        <v>291.33</v>
      </c>
      <c r="G33" s="132">
        <v>0.76</v>
      </c>
      <c r="H33" s="133">
        <v>3.0000000000000001E-3</v>
      </c>
      <c r="I33" s="133">
        <v>6.4000000000000001E-2</v>
      </c>
      <c r="J33" s="134">
        <v>0.3</v>
      </c>
    </row>
    <row r="34" spans="1:10" ht="15.75" x14ac:dyDescent="0.25">
      <c r="A34" s="159" t="s">
        <v>22</v>
      </c>
      <c r="B34" s="160" t="s">
        <v>5</v>
      </c>
      <c r="C34" s="160" t="s">
        <v>44</v>
      </c>
      <c r="D34" s="161">
        <v>2645</v>
      </c>
      <c r="E34" s="161">
        <v>2825.8</v>
      </c>
      <c r="F34" s="132">
        <v>180.8</v>
      </c>
      <c r="G34" s="132">
        <v>0.08</v>
      </c>
      <c r="H34" s="133">
        <v>0</v>
      </c>
      <c r="I34" s="133">
        <v>0.105</v>
      </c>
      <c r="J34" s="134">
        <v>0</v>
      </c>
    </row>
    <row r="35" spans="1:10" s="124" customFormat="1" ht="15.75" x14ac:dyDescent="0.25">
      <c r="A35" s="141"/>
      <c r="B35" s="119" t="s">
        <v>88</v>
      </c>
      <c r="C35" s="119" t="s">
        <v>44</v>
      </c>
      <c r="D35" s="142"/>
      <c r="E35" s="142"/>
      <c r="F35" s="121">
        <f>SUM(F33:F34)</f>
        <v>472.13</v>
      </c>
      <c r="G35" s="121">
        <f>SUM(G33:G34)</f>
        <v>0.84</v>
      </c>
      <c r="H35" s="98">
        <f>G35/F35</f>
        <v>1.7791709910406032E-3</v>
      </c>
      <c r="I35" s="98">
        <f>AVERAGE(I33:I34)</f>
        <v>8.4499999999999992E-2</v>
      </c>
      <c r="J35" s="143"/>
    </row>
    <row r="36" spans="1:10" ht="16.5" thickBot="1" x14ac:dyDescent="0.3">
      <c r="A36" s="65" t="s">
        <v>28</v>
      </c>
      <c r="B36" s="150" t="s">
        <v>7</v>
      </c>
      <c r="C36" s="150" t="s">
        <v>44</v>
      </c>
      <c r="D36" s="67">
        <v>3383.28</v>
      </c>
      <c r="E36" s="67">
        <v>3498.8</v>
      </c>
      <c r="F36" s="51">
        <v>115.52</v>
      </c>
      <c r="G36" s="51">
        <v>26.8</v>
      </c>
      <c r="H36" s="151">
        <v>0.23200000000000001</v>
      </c>
      <c r="I36" s="151">
        <v>0.104</v>
      </c>
      <c r="J36" s="53">
        <v>0</v>
      </c>
    </row>
  </sheetData>
  <sortState ref="A31:O36">
    <sortCondition ref="B31:B36"/>
    <sortCondition ref="D31:D36"/>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Petrophysics_results</vt:lpstr>
      <vt:lpstr>FormationAverages</vt:lpstr>
      <vt:lpstr>WellAverages</vt:lpstr>
      <vt:lpstr>GIS WellAveragesByFormation</vt:lpstr>
      <vt:lpstr>FormationAverages!Print_Area</vt:lpstr>
      <vt:lpstr>Petrophysics_results!Print_Area</vt:lpstr>
    </vt:vector>
  </TitlesOfParts>
  <Company>The British Geological Survey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sann</dc:creator>
  <cp:lastModifiedBy>Hannis, Sarah D.</cp:lastModifiedBy>
  <cp:lastPrinted>2015-11-11T10:51:05Z</cp:lastPrinted>
  <dcterms:created xsi:type="dcterms:W3CDTF">2015-05-06T16:08:39Z</dcterms:created>
  <dcterms:modified xsi:type="dcterms:W3CDTF">2016-01-30T11:33:35Z</dcterms:modified>
</cp:coreProperties>
</file>