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officenationalstatistics.sharepoint.com/sites/cencsod/Limited Access 2021 Census data/Topic Summary Calculated Values Limited/Origin_Destination_Limited/transformed_files_jim_bryant/"/>
    </mc:Choice>
  </mc:AlternateContent>
  <xr:revisionPtr revIDLastSave="2" documentId="11_7566E45D068786814E759910862AAEC316714C08" xr6:coauthVersionLast="47" xr6:coauthVersionMax="47" xr10:uidLastSave="{1A1D6FEF-45AF-4CAA-A08C-B88D7F5B5D4B}"/>
  <bookViews>
    <workbookView xWindow="28680" yWindow="-5175" windowWidth="29040" windowHeight="15840" xr2:uid="{00000000-000D-0000-FFFF-FFFF00000000}"/>
  </bookViews>
  <sheets>
    <sheet name="Metadat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0" i="1" l="1"/>
  <c r="B27" i="1"/>
  <c r="B24" i="1"/>
  <c r="B21" i="1"/>
  <c r="B17" i="1"/>
</calcChain>
</file>

<file path=xl/sharedStrings.xml><?xml version="1.0" encoding="utf-8"?>
<sst xmlns="http://schemas.openxmlformats.org/spreadsheetml/2006/main" count="53" uniqueCount="46">
  <si>
    <t>Metadata for Location of usual residence and place of work</t>
  </si>
  <si>
    <t>This worksheet contains one table of metadata.</t>
  </si>
  <si>
    <t>Metadata Field</t>
  </si>
  <si>
    <t>Metadata Content</t>
  </si>
  <si>
    <t>Title</t>
  </si>
  <si>
    <t>Location of usual residence and place of work</t>
  </si>
  <si>
    <t>Description</t>
  </si>
  <si>
    <t>This dataset provides Census 2021 estimates on usual residents aged 16 years and over and in employment the week before the Census in England and Wales. The estimates classify people currently resident in each Output Area (OA), or higher area, and show the movement between their area of residence and workplace OA or higher area. The estimates are as at Census Day, 21 March 2021. People with a quasi-workplace address at an offshore installation, or who work outside the UK are counted in a single category "Other".</t>
  </si>
  <si>
    <t>Release Date</t>
  </si>
  <si>
    <t>26/10/2023</t>
  </si>
  <si>
    <t>Dataset Population</t>
  </si>
  <si>
    <t>Unit of Measure</t>
  </si>
  <si>
    <t>Person</t>
  </si>
  <si>
    <t>Contact Email</t>
  </si>
  <si>
    <t>census.customerservices@ons.gov.uk</t>
  </si>
  <si>
    <t>Contact Telephone Number</t>
  </si>
  <si>
    <t>+44 1329 444972</t>
  </si>
  <si>
    <t>Statistical Disclosure Control Statement</t>
  </si>
  <si>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</si>
  <si>
    <t>Area Types</t>
  </si>
  <si>
    <t>Output Areas, Middle layer Super Output Areas, Lower tier local authorities, Upper tier local authorities, Regions</t>
  </si>
  <si>
    <t>Area Type Summary</t>
  </si>
  <si>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</si>
  <si>
    <t>Variable Name</t>
  </si>
  <si>
    <t>Place of work indicator</t>
  </si>
  <si>
    <t>Variable Description</t>
  </si>
  <si>
    <t>Place of work indicator classifies people to the address of their main job.</t>
  </si>
  <si>
    <t>Quality Note</t>
  </si>
  <si>
    <t>As Census 2021 was during a unique period of rapid change, take care when using Labour Market data for planning purposes.</t>
  </si>
  <si>
    <t>Quality Statement URL</t>
  </si>
  <si>
    <t>Version Number</t>
  </si>
  <si>
    <t>1</t>
  </si>
  <si>
    <t>Related Content Title</t>
  </si>
  <si>
    <t>Origin-destination data, England and Wales: Census 2021</t>
  </si>
  <si>
    <t>Related Content Description</t>
  </si>
  <si>
    <t>This release contains Census 2021 estimates of origin-destination data which includes the movement of people from one location to another to migrate, work, or stay at a second address from Census 2021 in England and Wales.</t>
  </si>
  <si>
    <t>Related Content URL</t>
  </si>
  <si>
    <t>The movement of people from one location to another to migrate, work, stay at a second address or study from Census 2021 in England and Wales.</t>
  </si>
  <si>
    <t>Census 2021 dictionary</t>
  </si>
  <si>
    <t>Definitions, variables and classifications to help when using Census 2021 data.</t>
  </si>
  <si>
    <t>Source</t>
  </si>
  <si>
    <t>Office for National Statistics © Crown Copyright 2023</t>
  </si>
  <si>
    <t>Copyright Statement and Terms and Conditions</t>
  </si>
  <si>
    <t>All material on the Office for National Statistics (ONS) website is subject to Crown Copyright protection unless otherwise indicated. These statistics may be used, excluding logos, under the terms of the Open Government Licence.</t>
  </si>
  <si>
    <t>Licence URL</t>
  </si>
  <si>
    <t>All usual residents aged 16 and over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</si>
</sst>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name val="Calibri"/>
    </font>
    <font>
      <u/>
      <sz val="12"/>
      <color rgb="FF0000FF"/>
      <name val="Calibri"/>
    </font>
    <font>
      <b/>
      <sz val="15"/>
      <color theme="3"/>
      <name val="Calibri"/>
      <family val="2"/>
      <scheme val="minor"/>
    </font>
    <font>
      <sz val="12"/>
      <name val="Calibri"/>
      <family val="2"/>
    </font>
  </fonts>
  <fills count="2">
    <fill>
      <patternFill patternType="none"/>
    </fill>
    <fill>
      <patternFill patternType="gray125"/>
    </fill>
  </fills>
  <borders count="2">
    <border>
      <left/>
      <right/>
      <top/>
      <bottom/>
      <diagonal/>
    </border>
    <border>
      <left/>
      <right/>
      <top/>
      <bottom style="thick">
        <color theme="4"/>
      </bottom>
      <diagonal/>
    </border>
  </borders>
  <cellStyleXfs count="2">
    <xf numFmtId="0" fontId="0" fillId="0" borderId="0"/>
    <xf numFmtId="0" fontId="3" fillId="0" borderId="1"/>
  </cellStyleXfs>
  <cellXfs count="6">
    <xf numFmtId="0" fontId="0" fillId="0" borderId="0" xfId="0"/>
    <xf numFmtId="0" fontId="3" fillId="0" borderId="1" xfId="1"/>
    <xf numFmtId="0" fontId="1" fillId="0" borderId="0" xfId="0" applyFont="1"/>
    <xf numFmtId="0" fontId="1" fillId="0" borderId="0" xfId="0" applyFont="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left" vertical="center" wrapText="1"/>
    </xf>
  </cellXfs>
  <cellStyles count="2">
    <cellStyle name="Heading 1" xfId="1" builtinId="1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Metadata" displayName="Metadata" ref="A3:B30">
  <autoFilter ref="A3:B30" xr:uid="{00000000-0009-0000-0100-000001000000}"/>
  <tableColumns count="2">
    <tableColumn id="1" xr3:uid="{00000000-0010-0000-0000-000001000000}" name="Metadata Field"/>
    <tableColumn id="2" xr3:uid="{00000000-0010-0000-0000-000002000000}"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0"/>
  <sheetViews>
    <sheetView tabSelected="1" workbookViewId="0"/>
  </sheetViews>
  <sheetFormatPr defaultRowHeight="14.4" x14ac:dyDescent="0.3"/>
  <cols>
    <col min="1" max="1" width="44" customWidth="1"/>
    <col min="2" max="2" width="83" customWidth="1"/>
  </cols>
  <sheetData>
    <row r="1" spans="1:2" ht="19.8" x14ac:dyDescent="0.4">
      <c r="A1" s="1" t="s">
        <v>0</v>
      </c>
    </row>
    <row r="2" spans="1:2" ht="15.6" x14ac:dyDescent="0.3">
      <c r="A2" s="2" t="s">
        <v>1</v>
      </c>
    </row>
    <row r="3" spans="1:2" ht="15.6" x14ac:dyDescent="0.3">
      <c r="A3" s="3" t="s">
        <v>2</v>
      </c>
      <c r="B3" s="3" t="s">
        <v>3</v>
      </c>
    </row>
    <row r="4" spans="1:2" ht="15.6" x14ac:dyDescent="0.3">
      <c r="A4" s="3" t="s">
        <v>4</v>
      </c>
      <c r="B4" s="3" t="s">
        <v>5</v>
      </c>
    </row>
    <row r="5" spans="1:2" ht="109.2" x14ac:dyDescent="0.3">
      <c r="A5" s="3" t="s">
        <v>6</v>
      </c>
      <c r="B5" s="3" t="s">
        <v>7</v>
      </c>
    </row>
    <row r="6" spans="1:2" ht="15.6" x14ac:dyDescent="0.3">
      <c r="A6" s="3" t="s">
        <v>8</v>
      </c>
      <c r="B6" s="3" t="s">
        <v>9</v>
      </c>
    </row>
    <row r="7" spans="1:2" ht="15.6" x14ac:dyDescent="0.3">
      <c r="A7" s="3" t="s">
        <v>10</v>
      </c>
      <c r="B7" s="5" t="s">
        <v>45</v>
      </c>
    </row>
    <row r="8" spans="1:2" ht="15.6" x14ac:dyDescent="0.3">
      <c r="A8" s="3" t="s">
        <v>11</v>
      </c>
      <c r="B8" s="3" t="s">
        <v>12</v>
      </c>
    </row>
    <row r="9" spans="1:2" ht="15.6" x14ac:dyDescent="0.3">
      <c r="A9" s="3" t="s">
        <v>13</v>
      </c>
      <c r="B9" s="3" t="s">
        <v>14</v>
      </c>
    </row>
    <row r="10" spans="1:2" ht="15.6" x14ac:dyDescent="0.3">
      <c r="A10" s="3" t="s">
        <v>15</v>
      </c>
      <c r="B10" s="3" t="s">
        <v>16</v>
      </c>
    </row>
    <row r="11" spans="1:2" ht="140.4" x14ac:dyDescent="0.3">
      <c r="A11" s="3" t="s">
        <v>17</v>
      </c>
      <c r="B11" s="3" t="s">
        <v>18</v>
      </c>
    </row>
    <row r="12" spans="1:2" ht="31.2" x14ac:dyDescent="0.3">
      <c r="A12" s="3" t="s">
        <v>19</v>
      </c>
      <c r="B12" s="3" t="s">
        <v>20</v>
      </c>
    </row>
    <row r="13" spans="1:2" ht="124.8" x14ac:dyDescent="0.3">
      <c r="A13" s="3" t="s">
        <v>21</v>
      </c>
      <c r="B13" s="3" t="s">
        <v>22</v>
      </c>
    </row>
    <row r="14" spans="1:2" ht="15.6" x14ac:dyDescent="0.3">
      <c r="A14" s="3" t="s">
        <v>23</v>
      </c>
      <c r="B14" s="3" t="s">
        <v>24</v>
      </c>
    </row>
    <row r="15" spans="1:2" ht="15.6" x14ac:dyDescent="0.3">
      <c r="A15" s="3" t="s">
        <v>25</v>
      </c>
      <c r="B15" s="3" t="s">
        <v>26</v>
      </c>
    </row>
    <row r="16" spans="1:2" ht="31.2" x14ac:dyDescent="0.3">
      <c r="A16" s="3" t="s">
        <v>27</v>
      </c>
      <c r="B16" s="3" t="s">
        <v>28</v>
      </c>
    </row>
    <row r="17" spans="1:2" ht="15.6" x14ac:dyDescent="0.3">
      <c r="A17" s="3" t="s">
        <v>29</v>
      </c>
      <c r="B17" s="4" t="str">
        <f>HYPERLINK("https://www.ons.gov.uk/employmentandlabourmarket/peopleinwork/earningsandworkinghours/methodologies/labourmarketqualityinformationforcensus2021", "Read more in our Labour market quality information for Census 2021 methodology")</f>
        <v>Read more in our Labour market quality information for Census 2021 methodology</v>
      </c>
    </row>
    <row r="18" spans="1:2" ht="15.6" x14ac:dyDescent="0.3">
      <c r="A18" s="3" t="s">
        <v>30</v>
      </c>
      <c r="B18" s="3" t="s">
        <v>31</v>
      </c>
    </row>
    <row r="19" spans="1:2" ht="15.6" x14ac:dyDescent="0.3">
      <c r="A19" s="3" t="s">
        <v>32</v>
      </c>
      <c r="B19" s="3" t="s">
        <v>33</v>
      </c>
    </row>
    <row r="20" spans="1:2" ht="46.8" x14ac:dyDescent="0.3">
      <c r="A20" s="3" t="s">
        <v>34</v>
      </c>
      <c r="B20" s="3" t="s">
        <v>35</v>
      </c>
    </row>
    <row r="21" spans="1:2" ht="15.6" x14ac:dyDescent="0.3">
      <c r="A21" s="3" t="s">
        <v>36</v>
      </c>
      <c r="B21" s="4" t="str">
        <f>HYPERLINK("https://nomisweb.co.uk/sources/census_2021_od")</f>
        <v>https://nomisweb.co.uk/sources/census_2021_od</v>
      </c>
    </row>
    <row r="22" spans="1:2" ht="15.6" x14ac:dyDescent="0.3">
      <c r="A22" s="3" t="s">
        <v>32</v>
      </c>
      <c r="B22" s="3" t="s">
        <v>33</v>
      </c>
    </row>
    <row r="23" spans="1:2" ht="31.2" x14ac:dyDescent="0.3">
      <c r="A23" s="3" t="s">
        <v>34</v>
      </c>
      <c r="B23" s="3" t="s">
        <v>37</v>
      </c>
    </row>
    <row r="24" spans="1:2" ht="31.2" x14ac:dyDescent="0.3">
      <c r="A24" s="3" t="s">
        <v>36</v>
      </c>
      <c r="B24" s="4" t="str">
        <f>HYPERLINK("https://www.ons.gov.uk/releases/alternativepopulationsenglandandwalescensus2021")</f>
        <v>https://www.ons.gov.uk/releases/alternativepopulationsenglandandwalescensus2021</v>
      </c>
    </row>
    <row r="25" spans="1:2" ht="15.6" x14ac:dyDescent="0.3">
      <c r="A25" s="3" t="s">
        <v>32</v>
      </c>
      <c r="B25" s="3" t="s">
        <v>38</v>
      </c>
    </row>
    <row r="26" spans="1:2" ht="15.6" x14ac:dyDescent="0.3">
      <c r="A26" s="3" t="s">
        <v>34</v>
      </c>
      <c r="B26" s="3" t="s">
        <v>39</v>
      </c>
    </row>
    <row r="27" spans="1:2" ht="15.6" x14ac:dyDescent="0.3">
      <c r="A27" s="3" t="s">
        <v>36</v>
      </c>
      <c r="B27" s="4" t="str">
        <f>HYPERLINK("https://www.ons.gov.uk/census/census2021dictionary")</f>
        <v>https://www.ons.gov.uk/census/census2021dictionary</v>
      </c>
    </row>
    <row r="28" spans="1:2" ht="15.6" x14ac:dyDescent="0.3">
      <c r="A28" s="3" t="s">
        <v>40</v>
      </c>
      <c r="B28" s="3" t="s">
        <v>41</v>
      </c>
    </row>
    <row r="29" spans="1:2" ht="46.8" x14ac:dyDescent="0.3">
      <c r="A29" s="3" t="s">
        <v>42</v>
      </c>
      <c r="B29" s="3" t="s">
        <v>43</v>
      </c>
    </row>
    <row r="30" spans="1:2" ht="15.6" x14ac:dyDescent="0.3">
      <c r="A30" s="3" t="s">
        <v>44</v>
      </c>
      <c r="B30" s="4" t="str">
        <f>HYPERLINK("http://www.nationalarchives.gov.uk/doc/open-government-licence/")</f>
        <v>http://www.nationalarchives.gov.uk/doc/open-government-licence/</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E66E2D-F658-4AAA-83F5-D043C13F6F1F}">
  <ds:schemaRefs>
    <ds:schemaRef ds:uri="http://schemas.microsoft.com/sharepoint/v3/contenttype/forms"/>
  </ds:schemaRefs>
</ds:datastoreItem>
</file>

<file path=customXml/itemProps2.xml><?xml version="1.0" encoding="utf-8"?>
<ds:datastoreItem xmlns:ds="http://schemas.openxmlformats.org/officeDocument/2006/customXml" ds:itemID="{96A53836-2CA5-432F-8A1F-838FE9B97DFD}">
  <ds:schemaRefs>
    <ds:schemaRef ds:uri="fb5cf22b-0a93-48d1-acc4-8f32ab7b9c4d"/>
    <ds:schemaRef ds:uri="http://www.w3.org/XML/1998/namespace"/>
    <ds:schemaRef ds:uri="http://schemas.microsoft.com/office/2006/documentManagement/types"/>
    <ds:schemaRef ds:uri="http://purl.org/dc/elements/1.1/"/>
    <ds:schemaRef ds:uri="1ae2c784-f945-427c-85ee-14416eea6be3"/>
    <ds:schemaRef ds:uri="http://purl.org/dc/terms/"/>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35347604-4808-4E11-A99B-EE97F29C49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e2c784-f945-427c-85ee-14416eea6be3"/>
    <ds:schemaRef ds:uri="fb5cf22b-0a93-48d1-acc4-8f32ab7b9c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ONS</dc:creator>
  <cp:keywords/>
  <dc:description/>
  <cp:lastModifiedBy>Pearson, Nicola</cp:lastModifiedBy>
  <cp:revision/>
  <dcterms:created xsi:type="dcterms:W3CDTF">2023-09-29T12:45:11Z</dcterms:created>
  <dcterms:modified xsi:type="dcterms:W3CDTF">2023-10-09T15:51:57Z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y fmtid="{D5CDD505-2E9C-101B-9397-08002B2CF9AE}" pid="3" name="MediaServiceImageTags">
    <vt:lpwstr/>
  </property>
</Properties>
</file>