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5" documentId="11_BD5ED7B1D5FC40E2FDE4DC28452B244149C0066D" xr6:coauthVersionLast="47" xr6:coauthVersionMax="47" xr10:uidLastSave="{78654EB6-A76C-464F-9074-A1CE39F3B322}"/>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6" i="2" l="1"/>
  <c r="B33" i="2"/>
  <c r="B30" i="2"/>
  <c r="B27" i="2"/>
  <c r="B23" i="2"/>
  <c r="B19" i="2"/>
</calcChain>
</file>

<file path=xl/sharedStrings.xml><?xml version="1.0" encoding="utf-8"?>
<sst xmlns="http://schemas.openxmlformats.org/spreadsheetml/2006/main" count="786" uniqueCount="137">
  <si>
    <t>Data for British Sign Language (BSL) group by sex by occupation by highest level of qualification</t>
  </si>
  <si>
    <t>This worksheet contains one table.</t>
  </si>
  <si>
    <t>Geography Code</t>
  </si>
  <si>
    <t>Geography Label</t>
  </si>
  <si>
    <t>Area type</t>
  </si>
  <si>
    <t>Sex (2 categories) Code</t>
  </si>
  <si>
    <t>Sex (2 categories) Label</t>
  </si>
  <si>
    <t>Occupation (current) (10 categories) Code</t>
  </si>
  <si>
    <t>Occupation (current) (10 categories) Label</t>
  </si>
  <si>
    <t>Highest level of qualification (5 categories) Code</t>
  </si>
  <si>
    <t>Highest level of qualification (5 categories) Label</t>
  </si>
  <si>
    <t>Count</t>
  </si>
  <si>
    <t>K04000001</t>
  </si>
  <si>
    <t>England and Wales</t>
  </si>
  <si>
    <t>1</t>
  </si>
  <si>
    <t>Female</t>
  </si>
  <si>
    <t>1. Managers, directors and senior officials</t>
  </si>
  <si>
    <t>0</t>
  </si>
  <si>
    <t>No qualifications</t>
  </si>
  <si>
    <t>4</t>
  </si>
  <si>
    <t>Lower level</t>
  </si>
  <si>
    <t>8</t>
  </si>
  <si>
    <t>2</t>
  </si>
  <si>
    <t>Higher level</t>
  </si>
  <si>
    <t>83</t>
  </si>
  <si>
    <t>3</t>
  </si>
  <si>
    <t>Other</t>
  </si>
  <si>
    <t>2. Professional occupations</t>
  </si>
  <si>
    <t>7</t>
  </si>
  <si>
    <t>25</t>
  </si>
  <si>
    <t>329</t>
  </si>
  <si>
    <t>3. Associate professional and technical occupations</t>
  </si>
  <si>
    <t>9</t>
  </si>
  <si>
    <t>38</t>
  </si>
  <si>
    <t>355</t>
  </si>
  <si>
    <t>4. Administrative and secretarial occupations</t>
  </si>
  <si>
    <t>27</t>
  </si>
  <si>
    <t>104</t>
  </si>
  <si>
    <t>150</t>
  </si>
  <si>
    <t>14</t>
  </si>
  <si>
    <t>5</t>
  </si>
  <si>
    <t>5. Skilled trades occupations</t>
  </si>
  <si>
    <t>13</t>
  </si>
  <si>
    <t>24</t>
  </si>
  <si>
    <t>6</t>
  </si>
  <si>
    <t>6. Caring, leisure and other service occupations</t>
  </si>
  <si>
    <t>37</t>
  </si>
  <si>
    <t>193</t>
  </si>
  <si>
    <t>402</t>
  </si>
  <si>
    <t>15</t>
  </si>
  <si>
    <t>7. Sales and customer service occupations</t>
  </si>
  <si>
    <t>35</t>
  </si>
  <si>
    <t>78</t>
  </si>
  <si>
    <t>70</t>
  </si>
  <si>
    <t>8. Process, plant and machine operatives</t>
  </si>
  <si>
    <t>20</t>
  </si>
  <si>
    <t>19</t>
  </si>
  <si>
    <t>9. Elementary occupations</t>
  </si>
  <si>
    <t>176</t>
  </si>
  <si>
    <t>196</t>
  </si>
  <si>
    <t>116</t>
  </si>
  <si>
    <t>Male</t>
  </si>
  <si>
    <t>22</t>
  </si>
  <si>
    <t>103</t>
  </si>
  <si>
    <t>28</t>
  </si>
  <si>
    <t>299</t>
  </si>
  <si>
    <t>34</t>
  </si>
  <si>
    <t>292</t>
  </si>
  <si>
    <t>11</t>
  </si>
  <si>
    <t>51</t>
  </si>
  <si>
    <t>108</t>
  </si>
  <si>
    <t>148</t>
  </si>
  <si>
    <t>278</t>
  </si>
  <si>
    <t>26</t>
  </si>
  <si>
    <t>40</t>
  </si>
  <si>
    <t>115</t>
  </si>
  <si>
    <t>205</t>
  </si>
  <si>
    <t>17</t>
  </si>
  <si>
    <t>39</t>
  </si>
  <si>
    <t>86</t>
  </si>
  <si>
    <t>91</t>
  </si>
  <si>
    <t>93</t>
  </si>
  <si>
    <t>105</t>
  </si>
  <si>
    <t>174</t>
  </si>
  <si>
    <t>290</t>
  </si>
  <si>
    <t>210</t>
  </si>
  <si>
    <t>30</t>
  </si>
  <si>
    <t>Metadata for British Sign Language (BSL) group by sex by occupation by highest level of qualification</t>
  </si>
  <si>
    <t>This worksheet contains one table of metadata.</t>
  </si>
  <si>
    <t>Metadata Field</t>
  </si>
  <si>
    <t>Metadata Content</t>
  </si>
  <si>
    <t>Title</t>
  </si>
  <si>
    <t>British Sign Language (BSL) group by sex by occupation by highest level of qualification</t>
  </si>
  <si>
    <t>Description</t>
  </si>
  <si>
    <t>This dataset provides Census 2021 estimates that classify all usual residents aged 16 years and over in employment the week before the census in England and Wales who reported 'British Sign Language' (BSL) as their main language by sex, by occupation, by highest level of qualification. The estimates are as at Census Day, 21 March 2021.
This dataset includes only the areas in which the population being counted is at least 100.</t>
  </si>
  <si>
    <t>Release Date</t>
  </si>
  <si>
    <t>25/09/2023</t>
  </si>
  <si>
    <t>Dataset Population</t>
  </si>
  <si>
    <t>All usual residents aged 16 and over, with the British Sign Language as their main language, in employment the week before the Census</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</si>
  <si>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</si>
  <si>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</si>
  <si>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</si>
  <si>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</si>
  <si>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</si>
  <si>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</si>
  <si>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</si>
  <si>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</si>
  <si>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</si>
  <si>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</si>
  <si>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</si>
  <si>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</si>
  <si>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Sex</t>
  </si>
  <si>
    <t>Variable Description</t>
  </si>
  <si>
    <t>This is the sex recorded by the person completing the census. The options were “Female” and “Male”.</t>
  </si>
  <si>
    <t>Occupation (current)</t>
  </si>
  <si>
    <t>Classifies what people aged 16 years and over do as their main job. Their job title or details of activities they do in their job and any supervisory or management responsibilities form this classification. This information is used to code responses to an occupation using the Standard Occupational Classification (SOC) 2020.
It classifies people who were in employment between 15 March and 21 March 2021, by the SOC code that represents their current occupation.
The lowest level of detail available is the four-digit SOC code which includes all codes in three, two and one digit SOC code levels.</t>
  </si>
  <si>
    <t>Quality Note</t>
  </si>
  <si>
    <t>As Census 2021 was during a unique period of rapid change, take care when using Labour Market data for planning purposes.
We advised users that two occupation categories “5221 Metal forming, welding and related trades” and “5222 Tool makers, tool fitters and markers out” were incorrectly coded to “521 Metal forming, welding and related trades”. These should have been coded to “522 Tool makers, tool fitters and markers-out”. We also advised users that two occupation categories “2211 Generalist medical practitioners” and “2212 Specialist medical practitioners” were incorrectly coded to “21 Science, research, engineering and technology professionals”. These should have been coded to “22 Health professionals”. These were corrected on 27 July 2023.</t>
  </si>
  <si>
    <t>Quality Statement URL</t>
  </si>
  <si>
    <t>Highest level of qualification</t>
  </si>
  <si>
    <t>The highest level of qualification is derived from the question asking people to indicate all qualifications held, or their nearest equivalent.
This may include foreign qualifications where they were matched to the closest UK equivalent.</t>
  </si>
  <si>
    <t>There are quality considerations about higher education qualifications, including those at Level 4+, responses from older people and international migrants, and comparability with 2011 Census data.</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</si>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</sst>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J74">
  <autoFilter ref="A3:J74" xr:uid="{00000000-0009-0000-0100-000001000000}"/>
  <tableColumns count="10">
    <tableColumn id="1" xr3:uid="{00000000-0010-0000-0000-000001000000}" name="Geography Code"/>
    <tableColumn id="2" xr3:uid="{00000000-0010-0000-0000-000002000000}" name="Geography Label"/>
    <tableColumn id="3" xr3:uid="{00000000-0010-0000-0000-000003000000}" name="Area type"/>
    <tableColumn id="4" xr3:uid="{00000000-0010-0000-0000-000004000000}" name="Sex (2 categories) Code"/>
    <tableColumn id="5" xr3:uid="{00000000-0010-0000-0000-000005000000}" name="Sex (2 categories) Label"/>
    <tableColumn id="6" xr3:uid="{00000000-0010-0000-0000-000006000000}" name="Occupation (current) (10 categories) Code"/>
    <tableColumn id="7" xr3:uid="{00000000-0010-0000-0000-000007000000}" name="Occupation (current) (10 categories) Label"/>
    <tableColumn id="8" xr3:uid="{00000000-0010-0000-0000-000008000000}" name="Highest level of qualification (5 categories) Code"/>
    <tableColumn id="9" xr3:uid="{00000000-0010-0000-0000-000009000000}" name="Highest level of qualification (5 categories) Label"/>
    <tableColumn id="10" xr3:uid="{00000000-0010-0000-0000-00000A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6">
  <autoFilter ref="A3:B36"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4"/>
  <sheetViews>
    <sheetView tabSelected="1" workbookViewId="0"/>
  </sheetViews>
  <sheetFormatPr defaultRowHeight="14.4" x14ac:dyDescent="0.3"/>
  <cols>
    <col min="1" max="1" width="16" customWidth="1"/>
    <col min="2" max="3" width="19" customWidth="1"/>
    <col min="4" max="4" width="25" customWidth="1"/>
    <col min="5" max="5" width="26" customWidth="1"/>
    <col min="6" max="6" width="43" customWidth="1"/>
    <col min="7" max="7" width="53" customWidth="1"/>
    <col min="8" max="8" width="52" customWidth="1"/>
    <col min="9" max="9" width="53" customWidth="1"/>
    <col min="10" max="10" width="7" customWidth="1"/>
  </cols>
  <sheetData>
    <row r="1" spans="1:10" ht="19.8" x14ac:dyDescent="0.4">
      <c r="A1" s="1" t="s">
        <v>0</v>
      </c>
    </row>
    <row r="2" spans="1:10" ht="15.6" x14ac:dyDescent="0.3">
      <c r="A2" s="2" t="s">
        <v>1</v>
      </c>
    </row>
    <row r="3" spans="1:10" ht="31.2" x14ac:dyDescent="0.3">
      <c r="A3" s="3" t="s">
        <v>2</v>
      </c>
      <c r="B3" s="3" t="s">
        <v>3</v>
      </c>
      <c r="C3" s="3" t="s">
        <v>4</v>
      </c>
      <c r="D3" s="3" t="s">
        <v>5</v>
      </c>
      <c r="E3" s="3" t="s">
        <v>6</v>
      </c>
      <c r="F3" s="3" t="s">
        <v>7</v>
      </c>
      <c r="G3" s="3" t="s">
        <v>8</v>
      </c>
      <c r="H3" s="3" t="s">
        <v>9</v>
      </c>
      <c r="I3" s="3" t="s">
        <v>10</v>
      </c>
      <c r="J3" s="3" t="s">
        <v>11</v>
      </c>
    </row>
    <row r="4" spans="1:10" ht="15.6" x14ac:dyDescent="0.3">
      <c r="A4" s="3" t="s">
        <v>12</v>
      </c>
      <c r="B4" s="3" t="s">
        <v>13</v>
      </c>
      <c r="C4" s="3" t="s">
        <v>13</v>
      </c>
      <c r="D4" s="3" t="s">
        <v>14</v>
      </c>
      <c r="E4" s="3" t="s">
        <v>15</v>
      </c>
      <c r="F4" s="3" t="s">
        <v>14</v>
      </c>
      <c r="G4" s="3" t="s">
        <v>16</v>
      </c>
      <c r="H4" s="3" t="s">
        <v>17</v>
      </c>
      <c r="I4" s="3" t="s">
        <v>18</v>
      </c>
      <c r="J4" s="3" t="s">
        <v>19</v>
      </c>
    </row>
    <row r="5" spans="1:10" ht="15.6" x14ac:dyDescent="0.3">
      <c r="A5" s="3" t="s">
        <v>12</v>
      </c>
      <c r="B5" s="3" t="s">
        <v>13</v>
      </c>
      <c r="C5" s="3" t="s">
        <v>13</v>
      </c>
      <c r="D5" s="3" t="s">
        <v>14</v>
      </c>
      <c r="E5" s="3" t="s">
        <v>15</v>
      </c>
      <c r="F5" s="3" t="s">
        <v>14</v>
      </c>
      <c r="G5" s="3" t="s">
        <v>16</v>
      </c>
      <c r="H5" s="3" t="s">
        <v>14</v>
      </c>
      <c r="I5" s="3" t="s">
        <v>20</v>
      </c>
      <c r="J5" s="3" t="s">
        <v>21</v>
      </c>
    </row>
    <row r="6" spans="1:10" ht="15.6" x14ac:dyDescent="0.3">
      <c r="A6" s="3" t="s">
        <v>12</v>
      </c>
      <c r="B6" s="3" t="s">
        <v>13</v>
      </c>
      <c r="C6" s="3" t="s">
        <v>13</v>
      </c>
      <c r="D6" s="3" t="s">
        <v>14</v>
      </c>
      <c r="E6" s="3" t="s">
        <v>15</v>
      </c>
      <c r="F6" s="3" t="s">
        <v>14</v>
      </c>
      <c r="G6" s="3" t="s">
        <v>16</v>
      </c>
      <c r="H6" s="3" t="s">
        <v>22</v>
      </c>
      <c r="I6" s="3" t="s">
        <v>23</v>
      </c>
      <c r="J6" s="3" t="s">
        <v>24</v>
      </c>
    </row>
    <row r="7" spans="1:10" ht="15.6" x14ac:dyDescent="0.3">
      <c r="A7" s="3" t="s">
        <v>12</v>
      </c>
      <c r="B7" s="3" t="s">
        <v>13</v>
      </c>
      <c r="C7" s="3" t="s">
        <v>13</v>
      </c>
      <c r="D7" s="3" t="s">
        <v>14</v>
      </c>
      <c r="E7" s="3" t="s">
        <v>15</v>
      </c>
      <c r="F7" s="3" t="s">
        <v>14</v>
      </c>
      <c r="G7" s="3" t="s">
        <v>16</v>
      </c>
      <c r="H7" s="3" t="s">
        <v>25</v>
      </c>
      <c r="I7" s="3" t="s">
        <v>26</v>
      </c>
      <c r="J7" s="3" t="s">
        <v>25</v>
      </c>
    </row>
    <row r="8" spans="1:10" ht="15.6" x14ac:dyDescent="0.3">
      <c r="A8" s="3" t="s">
        <v>12</v>
      </c>
      <c r="B8" s="3" t="s">
        <v>13</v>
      </c>
      <c r="C8" s="3" t="s">
        <v>13</v>
      </c>
      <c r="D8" s="3" t="s">
        <v>14</v>
      </c>
      <c r="E8" s="3" t="s">
        <v>15</v>
      </c>
      <c r="F8" s="3" t="s">
        <v>22</v>
      </c>
      <c r="G8" s="3" t="s">
        <v>27</v>
      </c>
      <c r="H8" s="3" t="s">
        <v>17</v>
      </c>
      <c r="I8" s="3" t="s">
        <v>18</v>
      </c>
      <c r="J8" s="3" t="s">
        <v>28</v>
      </c>
    </row>
    <row r="9" spans="1:10" ht="15.6" x14ac:dyDescent="0.3">
      <c r="A9" s="3" t="s">
        <v>12</v>
      </c>
      <c r="B9" s="3" t="s">
        <v>13</v>
      </c>
      <c r="C9" s="3" t="s">
        <v>13</v>
      </c>
      <c r="D9" s="3" t="s">
        <v>14</v>
      </c>
      <c r="E9" s="3" t="s">
        <v>15</v>
      </c>
      <c r="F9" s="3" t="s">
        <v>22</v>
      </c>
      <c r="G9" s="3" t="s">
        <v>27</v>
      </c>
      <c r="H9" s="3" t="s">
        <v>14</v>
      </c>
      <c r="I9" s="3" t="s">
        <v>20</v>
      </c>
      <c r="J9" s="3" t="s">
        <v>29</v>
      </c>
    </row>
    <row r="10" spans="1:10" ht="15.6" x14ac:dyDescent="0.3">
      <c r="A10" s="3" t="s">
        <v>12</v>
      </c>
      <c r="B10" s="3" t="s">
        <v>13</v>
      </c>
      <c r="C10" s="3" t="s">
        <v>13</v>
      </c>
      <c r="D10" s="3" t="s">
        <v>14</v>
      </c>
      <c r="E10" s="3" t="s">
        <v>15</v>
      </c>
      <c r="F10" s="3" t="s">
        <v>22</v>
      </c>
      <c r="G10" s="3" t="s">
        <v>27</v>
      </c>
      <c r="H10" s="3" t="s">
        <v>22</v>
      </c>
      <c r="I10" s="3" t="s">
        <v>23</v>
      </c>
      <c r="J10" s="3" t="s">
        <v>30</v>
      </c>
    </row>
    <row r="11" spans="1:10" ht="15.6" x14ac:dyDescent="0.3">
      <c r="A11" s="3" t="s">
        <v>12</v>
      </c>
      <c r="B11" s="3" t="s">
        <v>13</v>
      </c>
      <c r="C11" s="3" t="s">
        <v>13</v>
      </c>
      <c r="D11" s="3" t="s">
        <v>14</v>
      </c>
      <c r="E11" s="3" t="s">
        <v>15</v>
      </c>
      <c r="F11" s="3" t="s">
        <v>22</v>
      </c>
      <c r="G11" s="3" t="s">
        <v>27</v>
      </c>
      <c r="H11" s="3" t="s">
        <v>25</v>
      </c>
      <c r="I11" s="3" t="s">
        <v>26</v>
      </c>
      <c r="J11" s="3" t="s">
        <v>19</v>
      </c>
    </row>
    <row r="12" spans="1:10" ht="15.6" x14ac:dyDescent="0.3">
      <c r="A12" s="3" t="s">
        <v>12</v>
      </c>
      <c r="B12" s="3" t="s">
        <v>13</v>
      </c>
      <c r="C12" s="3" t="s">
        <v>13</v>
      </c>
      <c r="D12" s="3" t="s">
        <v>14</v>
      </c>
      <c r="E12" s="3" t="s">
        <v>15</v>
      </c>
      <c r="F12" s="3" t="s">
        <v>25</v>
      </c>
      <c r="G12" s="3" t="s">
        <v>31</v>
      </c>
      <c r="H12" s="3" t="s">
        <v>17</v>
      </c>
      <c r="I12" s="3" t="s">
        <v>18</v>
      </c>
      <c r="J12" s="3" t="s">
        <v>32</v>
      </c>
    </row>
    <row r="13" spans="1:10" ht="15.6" x14ac:dyDescent="0.3">
      <c r="A13" s="3" t="s">
        <v>12</v>
      </c>
      <c r="B13" s="3" t="s">
        <v>13</v>
      </c>
      <c r="C13" s="3" t="s">
        <v>13</v>
      </c>
      <c r="D13" s="3" t="s">
        <v>14</v>
      </c>
      <c r="E13" s="3" t="s">
        <v>15</v>
      </c>
      <c r="F13" s="3" t="s">
        <v>25</v>
      </c>
      <c r="G13" s="3" t="s">
        <v>31</v>
      </c>
      <c r="H13" s="3" t="s">
        <v>14</v>
      </c>
      <c r="I13" s="3" t="s">
        <v>20</v>
      </c>
      <c r="J13" s="3" t="s">
        <v>33</v>
      </c>
    </row>
    <row r="14" spans="1:10" ht="15.6" x14ac:dyDescent="0.3">
      <c r="A14" s="3" t="s">
        <v>12</v>
      </c>
      <c r="B14" s="3" t="s">
        <v>13</v>
      </c>
      <c r="C14" s="3" t="s">
        <v>13</v>
      </c>
      <c r="D14" s="3" t="s">
        <v>14</v>
      </c>
      <c r="E14" s="3" t="s">
        <v>15</v>
      </c>
      <c r="F14" s="3" t="s">
        <v>25</v>
      </c>
      <c r="G14" s="3" t="s">
        <v>31</v>
      </c>
      <c r="H14" s="3" t="s">
        <v>22</v>
      </c>
      <c r="I14" s="3" t="s">
        <v>23</v>
      </c>
      <c r="J14" s="3" t="s">
        <v>34</v>
      </c>
    </row>
    <row r="15" spans="1:10" ht="15.6" x14ac:dyDescent="0.3">
      <c r="A15" s="3" t="s">
        <v>12</v>
      </c>
      <c r="B15" s="3" t="s">
        <v>13</v>
      </c>
      <c r="C15" s="3" t="s">
        <v>13</v>
      </c>
      <c r="D15" s="3" t="s">
        <v>14</v>
      </c>
      <c r="E15" s="3" t="s">
        <v>15</v>
      </c>
      <c r="F15" s="3" t="s">
        <v>25</v>
      </c>
      <c r="G15" s="3" t="s">
        <v>31</v>
      </c>
      <c r="H15" s="3" t="s">
        <v>25</v>
      </c>
      <c r="I15" s="3" t="s">
        <v>26</v>
      </c>
      <c r="J15" s="3" t="s">
        <v>21</v>
      </c>
    </row>
    <row r="16" spans="1:10" ht="15.6" x14ac:dyDescent="0.3">
      <c r="A16" s="3" t="s">
        <v>12</v>
      </c>
      <c r="B16" s="3" t="s">
        <v>13</v>
      </c>
      <c r="C16" s="3" t="s">
        <v>13</v>
      </c>
      <c r="D16" s="3" t="s">
        <v>14</v>
      </c>
      <c r="E16" s="3" t="s">
        <v>15</v>
      </c>
      <c r="F16" s="3" t="s">
        <v>19</v>
      </c>
      <c r="G16" s="3" t="s">
        <v>35</v>
      </c>
      <c r="H16" s="3" t="s">
        <v>17</v>
      </c>
      <c r="I16" s="3" t="s">
        <v>18</v>
      </c>
      <c r="J16" s="3" t="s">
        <v>36</v>
      </c>
    </row>
    <row r="17" spans="1:10" ht="15.6" x14ac:dyDescent="0.3">
      <c r="A17" s="3" t="s">
        <v>12</v>
      </c>
      <c r="B17" s="3" t="s">
        <v>13</v>
      </c>
      <c r="C17" s="3" t="s">
        <v>13</v>
      </c>
      <c r="D17" s="3" t="s">
        <v>14</v>
      </c>
      <c r="E17" s="3" t="s">
        <v>15</v>
      </c>
      <c r="F17" s="3" t="s">
        <v>19</v>
      </c>
      <c r="G17" s="3" t="s">
        <v>35</v>
      </c>
      <c r="H17" s="3" t="s">
        <v>14</v>
      </c>
      <c r="I17" s="3" t="s">
        <v>20</v>
      </c>
      <c r="J17" s="3" t="s">
        <v>37</v>
      </c>
    </row>
    <row r="18" spans="1:10" ht="15.6" x14ac:dyDescent="0.3">
      <c r="A18" s="3" t="s">
        <v>12</v>
      </c>
      <c r="B18" s="3" t="s">
        <v>13</v>
      </c>
      <c r="C18" s="3" t="s">
        <v>13</v>
      </c>
      <c r="D18" s="3" t="s">
        <v>14</v>
      </c>
      <c r="E18" s="3" t="s">
        <v>15</v>
      </c>
      <c r="F18" s="3" t="s">
        <v>19</v>
      </c>
      <c r="G18" s="3" t="s">
        <v>35</v>
      </c>
      <c r="H18" s="3" t="s">
        <v>22</v>
      </c>
      <c r="I18" s="3" t="s">
        <v>23</v>
      </c>
      <c r="J18" s="3" t="s">
        <v>38</v>
      </c>
    </row>
    <row r="19" spans="1:10" ht="15.6" x14ac:dyDescent="0.3">
      <c r="A19" s="3" t="s">
        <v>12</v>
      </c>
      <c r="B19" s="3" t="s">
        <v>13</v>
      </c>
      <c r="C19" s="3" t="s">
        <v>13</v>
      </c>
      <c r="D19" s="3" t="s">
        <v>14</v>
      </c>
      <c r="E19" s="3" t="s">
        <v>15</v>
      </c>
      <c r="F19" s="3" t="s">
        <v>19</v>
      </c>
      <c r="G19" s="3" t="s">
        <v>35</v>
      </c>
      <c r="H19" s="3" t="s">
        <v>25</v>
      </c>
      <c r="I19" s="3" t="s">
        <v>26</v>
      </c>
      <c r="J19" s="3" t="s">
        <v>39</v>
      </c>
    </row>
    <row r="20" spans="1:10" ht="15.6" x14ac:dyDescent="0.3">
      <c r="A20" s="3" t="s">
        <v>12</v>
      </c>
      <c r="B20" s="3" t="s">
        <v>13</v>
      </c>
      <c r="C20" s="3" t="s">
        <v>13</v>
      </c>
      <c r="D20" s="3" t="s">
        <v>14</v>
      </c>
      <c r="E20" s="3" t="s">
        <v>15</v>
      </c>
      <c r="F20" s="3" t="s">
        <v>40</v>
      </c>
      <c r="G20" s="3" t="s">
        <v>41</v>
      </c>
      <c r="H20" s="3" t="s">
        <v>17</v>
      </c>
      <c r="I20" s="3" t="s">
        <v>18</v>
      </c>
      <c r="J20" s="3" t="s">
        <v>28</v>
      </c>
    </row>
    <row r="21" spans="1:10" ht="15.6" x14ac:dyDescent="0.3">
      <c r="A21" s="3" t="s">
        <v>12</v>
      </c>
      <c r="B21" s="3" t="s">
        <v>13</v>
      </c>
      <c r="C21" s="3" t="s">
        <v>13</v>
      </c>
      <c r="D21" s="3" t="s">
        <v>14</v>
      </c>
      <c r="E21" s="3" t="s">
        <v>15</v>
      </c>
      <c r="F21" s="3" t="s">
        <v>40</v>
      </c>
      <c r="G21" s="3" t="s">
        <v>41</v>
      </c>
      <c r="H21" s="3" t="s">
        <v>14</v>
      </c>
      <c r="I21" s="3" t="s">
        <v>20</v>
      </c>
      <c r="J21" s="3" t="s">
        <v>42</v>
      </c>
    </row>
    <row r="22" spans="1:10" ht="15.6" x14ac:dyDescent="0.3">
      <c r="A22" s="3" t="s">
        <v>12</v>
      </c>
      <c r="B22" s="3" t="s">
        <v>13</v>
      </c>
      <c r="C22" s="3" t="s">
        <v>13</v>
      </c>
      <c r="D22" s="3" t="s">
        <v>14</v>
      </c>
      <c r="E22" s="3" t="s">
        <v>15</v>
      </c>
      <c r="F22" s="3" t="s">
        <v>40</v>
      </c>
      <c r="G22" s="3" t="s">
        <v>41</v>
      </c>
      <c r="H22" s="3" t="s">
        <v>22</v>
      </c>
      <c r="I22" s="3" t="s">
        <v>23</v>
      </c>
      <c r="J22" s="3" t="s">
        <v>43</v>
      </c>
    </row>
    <row r="23" spans="1:10" ht="15.6" x14ac:dyDescent="0.3">
      <c r="A23" s="3" t="s">
        <v>12</v>
      </c>
      <c r="B23" s="3" t="s">
        <v>13</v>
      </c>
      <c r="C23" s="3" t="s">
        <v>13</v>
      </c>
      <c r="D23" s="3" t="s">
        <v>14</v>
      </c>
      <c r="E23" s="3" t="s">
        <v>15</v>
      </c>
      <c r="F23" s="3" t="s">
        <v>44</v>
      </c>
      <c r="G23" s="3" t="s">
        <v>45</v>
      </c>
      <c r="H23" s="3" t="s">
        <v>17</v>
      </c>
      <c r="I23" s="3" t="s">
        <v>18</v>
      </c>
      <c r="J23" s="3" t="s">
        <v>46</v>
      </c>
    </row>
    <row r="24" spans="1:10" ht="15.6" x14ac:dyDescent="0.3">
      <c r="A24" s="3" t="s">
        <v>12</v>
      </c>
      <c r="B24" s="3" t="s">
        <v>13</v>
      </c>
      <c r="C24" s="3" t="s">
        <v>13</v>
      </c>
      <c r="D24" s="3" t="s">
        <v>14</v>
      </c>
      <c r="E24" s="3" t="s">
        <v>15</v>
      </c>
      <c r="F24" s="3" t="s">
        <v>44</v>
      </c>
      <c r="G24" s="3" t="s">
        <v>45</v>
      </c>
      <c r="H24" s="3" t="s">
        <v>14</v>
      </c>
      <c r="I24" s="3" t="s">
        <v>20</v>
      </c>
      <c r="J24" s="3" t="s">
        <v>47</v>
      </c>
    </row>
    <row r="25" spans="1:10" ht="15.6" x14ac:dyDescent="0.3">
      <c r="A25" s="3" t="s">
        <v>12</v>
      </c>
      <c r="B25" s="3" t="s">
        <v>13</v>
      </c>
      <c r="C25" s="3" t="s">
        <v>13</v>
      </c>
      <c r="D25" s="3" t="s">
        <v>14</v>
      </c>
      <c r="E25" s="3" t="s">
        <v>15</v>
      </c>
      <c r="F25" s="3" t="s">
        <v>44</v>
      </c>
      <c r="G25" s="3" t="s">
        <v>45</v>
      </c>
      <c r="H25" s="3" t="s">
        <v>22</v>
      </c>
      <c r="I25" s="3" t="s">
        <v>23</v>
      </c>
      <c r="J25" s="3" t="s">
        <v>48</v>
      </c>
    </row>
    <row r="26" spans="1:10" ht="15.6" x14ac:dyDescent="0.3">
      <c r="A26" s="3" t="s">
        <v>12</v>
      </c>
      <c r="B26" s="3" t="s">
        <v>13</v>
      </c>
      <c r="C26" s="3" t="s">
        <v>13</v>
      </c>
      <c r="D26" s="3" t="s">
        <v>14</v>
      </c>
      <c r="E26" s="3" t="s">
        <v>15</v>
      </c>
      <c r="F26" s="3" t="s">
        <v>44</v>
      </c>
      <c r="G26" s="3" t="s">
        <v>45</v>
      </c>
      <c r="H26" s="3" t="s">
        <v>25</v>
      </c>
      <c r="I26" s="3" t="s">
        <v>26</v>
      </c>
      <c r="J26" s="3" t="s">
        <v>49</v>
      </c>
    </row>
    <row r="27" spans="1:10" ht="15.6" x14ac:dyDescent="0.3">
      <c r="A27" s="3" t="s">
        <v>12</v>
      </c>
      <c r="B27" s="3" t="s">
        <v>13</v>
      </c>
      <c r="C27" s="3" t="s">
        <v>13</v>
      </c>
      <c r="D27" s="3" t="s">
        <v>14</v>
      </c>
      <c r="E27" s="3" t="s">
        <v>15</v>
      </c>
      <c r="F27" s="3" t="s">
        <v>28</v>
      </c>
      <c r="G27" s="3" t="s">
        <v>50</v>
      </c>
      <c r="H27" s="3" t="s">
        <v>17</v>
      </c>
      <c r="I27" s="3" t="s">
        <v>18</v>
      </c>
      <c r="J27" s="3" t="s">
        <v>51</v>
      </c>
    </row>
    <row r="28" spans="1:10" ht="15.6" x14ac:dyDescent="0.3">
      <c r="A28" s="3" t="s">
        <v>12</v>
      </c>
      <c r="B28" s="3" t="s">
        <v>13</v>
      </c>
      <c r="C28" s="3" t="s">
        <v>13</v>
      </c>
      <c r="D28" s="3" t="s">
        <v>14</v>
      </c>
      <c r="E28" s="3" t="s">
        <v>15</v>
      </c>
      <c r="F28" s="3" t="s">
        <v>28</v>
      </c>
      <c r="G28" s="3" t="s">
        <v>50</v>
      </c>
      <c r="H28" s="3" t="s">
        <v>14</v>
      </c>
      <c r="I28" s="3" t="s">
        <v>20</v>
      </c>
      <c r="J28" s="3" t="s">
        <v>52</v>
      </c>
    </row>
    <row r="29" spans="1:10" ht="15.6" x14ac:dyDescent="0.3">
      <c r="A29" s="3" t="s">
        <v>12</v>
      </c>
      <c r="B29" s="3" t="s">
        <v>13</v>
      </c>
      <c r="C29" s="3" t="s">
        <v>13</v>
      </c>
      <c r="D29" s="3" t="s">
        <v>14</v>
      </c>
      <c r="E29" s="3" t="s">
        <v>15</v>
      </c>
      <c r="F29" s="3" t="s">
        <v>28</v>
      </c>
      <c r="G29" s="3" t="s">
        <v>50</v>
      </c>
      <c r="H29" s="3" t="s">
        <v>22</v>
      </c>
      <c r="I29" s="3" t="s">
        <v>23</v>
      </c>
      <c r="J29" s="3" t="s">
        <v>53</v>
      </c>
    </row>
    <row r="30" spans="1:10" ht="15.6" x14ac:dyDescent="0.3">
      <c r="A30" s="3" t="s">
        <v>12</v>
      </c>
      <c r="B30" s="3" t="s">
        <v>13</v>
      </c>
      <c r="C30" s="3" t="s">
        <v>13</v>
      </c>
      <c r="D30" s="3" t="s">
        <v>14</v>
      </c>
      <c r="E30" s="3" t="s">
        <v>15</v>
      </c>
      <c r="F30" s="3" t="s">
        <v>28</v>
      </c>
      <c r="G30" s="3" t="s">
        <v>50</v>
      </c>
      <c r="H30" s="3" t="s">
        <v>25</v>
      </c>
      <c r="I30" s="3" t="s">
        <v>26</v>
      </c>
      <c r="J30" s="3" t="s">
        <v>44</v>
      </c>
    </row>
    <row r="31" spans="1:10" ht="15.6" x14ac:dyDescent="0.3">
      <c r="A31" s="3" t="s">
        <v>12</v>
      </c>
      <c r="B31" s="3" t="s">
        <v>13</v>
      </c>
      <c r="C31" s="3" t="s">
        <v>13</v>
      </c>
      <c r="D31" s="3" t="s">
        <v>14</v>
      </c>
      <c r="E31" s="3" t="s">
        <v>15</v>
      </c>
      <c r="F31" s="3" t="s">
        <v>21</v>
      </c>
      <c r="G31" s="3" t="s">
        <v>54</v>
      </c>
      <c r="H31" s="3" t="s">
        <v>17</v>
      </c>
      <c r="I31" s="3" t="s">
        <v>18</v>
      </c>
      <c r="J31" s="3" t="s">
        <v>55</v>
      </c>
    </row>
    <row r="32" spans="1:10" ht="15.6" x14ac:dyDescent="0.3">
      <c r="A32" s="3" t="s">
        <v>12</v>
      </c>
      <c r="B32" s="3" t="s">
        <v>13</v>
      </c>
      <c r="C32" s="3" t="s">
        <v>13</v>
      </c>
      <c r="D32" s="3" t="s">
        <v>14</v>
      </c>
      <c r="E32" s="3" t="s">
        <v>15</v>
      </c>
      <c r="F32" s="3" t="s">
        <v>21</v>
      </c>
      <c r="G32" s="3" t="s">
        <v>54</v>
      </c>
      <c r="H32" s="3" t="s">
        <v>14</v>
      </c>
      <c r="I32" s="3" t="s">
        <v>20</v>
      </c>
      <c r="J32" s="3" t="s">
        <v>36</v>
      </c>
    </row>
    <row r="33" spans="1:10" ht="15.6" x14ac:dyDescent="0.3">
      <c r="A33" s="3" t="s">
        <v>12</v>
      </c>
      <c r="B33" s="3" t="s">
        <v>13</v>
      </c>
      <c r="C33" s="3" t="s">
        <v>13</v>
      </c>
      <c r="D33" s="3" t="s">
        <v>14</v>
      </c>
      <c r="E33" s="3" t="s">
        <v>15</v>
      </c>
      <c r="F33" s="3" t="s">
        <v>21</v>
      </c>
      <c r="G33" s="3" t="s">
        <v>54</v>
      </c>
      <c r="H33" s="3" t="s">
        <v>22</v>
      </c>
      <c r="I33" s="3" t="s">
        <v>23</v>
      </c>
      <c r="J33" s="3" t="s">
        <v>56</v>
      </c>
    </row>
    <row r="34" spans="1:10" ht="15.6" x14ac:dyDescent="0.3">
      <c r="A34" s="3" t="s">
        <v>12</v>
      </c>
      <c r="B34" s="3" t="s">
        <v>13</v>
      </c>
      <c r="C34" s="3" t="s">
        <v>13</v>
      </c>
      <c r="D34" s="3" t="s">
        <v>14</v>
      </c>
      <c r="E34" s="3" t="s">
        <v>15</v>
      </c>
      <c r="F34" s="3" t="s">
        <v>21</v>
      </c>
      <c r="G34" s="3" t="s">
        <v>54</v>
      </c>
      <c r="H34" s="3" t="s">
        <v>25</v>
      </c>
      <c r="I34" s="3" t="s">
        <v>26</v>
      </c>
      <c r="J34" s="3" t="s">
        <v>14</v>
      </c>
    </row>
    <row r="35" spans="1:10" ht="15.6" x14ac:dyDescent="0.3">
      <c r="A35" s="3" t="s">
        <v>12</v>
      </c>
      <c r="B35" s="3" t="s">
        <v>13</v>
      </c>
      <c r="C35" s="3" t="s">
        <v>13</v>
      </c>
      <c r="D35" s="3" t="s">
        <v>14</v>
      </c>
      <c r="E35" s="3" t="s">
        <v>15</v>
      </c>
      <c r="F35" s="3" t="s">
        <v>32</v>
      </c>
      <c r="G35" s="3" t="s">
        <v>57</v>
      </c>
      <c r="H35" s="3" t="s">
        <v>17</v>
      </c>
      <c r="I35" s="3" t="s">
        <v>18</v>
      </c>
      <c r="J35" s="3" t="s">
        <v>58</v>
      </c>
    </row>
    <row r="36" spans="1:10" ht="15.6" x14ac:dyDescent="0.3">
      <c r="A36" s="3" t="s">
        <v>12</v>
      </c>
      <c r="B36" s="3" t="s">
        <v>13</v>
      </c>
      <c r="C36" s="3" t="s">
        <v>13</v>
      </c>
      <c r="D36" s="3" t="s">
        <v>14</v>
      </c>
      <c r="E36" s="3" t="s">
        <v>15</v>
      </c>
      <c r="F36" s="3" t="s">
        <v>32</v>
      </c>
      <c r="G36" s="3" t="s">
        <v>57</v>
      </c>
      <c r="H36" s="3" t="s">
        <v>14</v>
      </c>
      <c r="I36" s="3" t="s">
        <v>20</v>
      </c>
      <c r="J36" s="3" t="s">
        <v>59</v>
      </c>
    </row>
    <row r="37" spans="1:10" ht="15.6" x14ac:dyDescent="0.3">
      <c r="A37" s="3" t="s">
        <v>12</v>
      </c>
      <c r="B37" s="3" t="s">
        <v>13</v>
      </c>
      <c r="C37" s="3" t="s">
        <v>13</v>
      </c>
      <c r="D37" s="3" t="s">
        <v>14</v>
      </c>
      <c r="E37" s="3" t="s">
        <v>15</v>
      </c>
      <c r="F37" s="3" t="s">
        <v>32</v>
      </c>
      <c r="G37" s="3" t="s">
        <v>57</v>
      </c>
      <c r="H37" s="3" t="s">
        <v>22</v>
      </c>
      <c r="I37" s="3" t="s">
        <v>23</v>
      </c>
      <c r="J37" s="3" t="s">
        <v>60</v>
      </c>
    </row>
    <row r="38" spans="1:10" ht="15.6" x14ac:dyDescent="0.3">
      <c r="A38" s="3" t="s">
        <v>12</v>
      </c>
      <c r="B38" s="3" t="s">
        <v>13</v>
      </c>
      <c r="C38" s="3" t="s">
        <v>13</v>
      </c>
      <c r="D38" s="3" t="s">
        <v>14</v>
      </c>
      <c r="E38" s="3" t="s">
        <v>15</v>
      </c>
      <c r="F38" s="3" t="s">
        <v>32</v>
      </c>
      <c r="G38" s="3" t="s">
        <v>57</v>
      </c>
      <c r="H38" s="3" t="s">
        <v>25</v>
      </c>
      <c r="I38" s="3" t="s">
        <v>26</v>
      </c>
      <c r="J38" s="3" t="s">
        <v>55</v>
      </c>
    </row>
    <row r="39" spans="1:10" ht="15.6" x14ac:dyDescent="0.3">
      <c r="A39" s="3" t="s">
        <v>12</v>
      </c>
      <c r="B39" s="3" t="s">
        <v>13</v>
      </c>
      <c r="C39" s="3" t="s">
        <v>13</v>
      </c>
      <c r="D39" s="3" t="s">
        <v>22</v>
      </c>
      <c r="E39" s="3" t="s">
        <v>61</v>
      </c>
      <c r="F39" s="3" t="s">
        <v>14</v>
      </c>
      <c r="G39" s="3" t="s">
        <v>16</v>
      </c>
      <c r="H39" s="3" t="s">
        <v>17</v>
      </c>
      <c r="I39" s="3" t="s">
        <v>18</v>
      </c>
      <c r="J39" s="3" t="s">
        <v>44</v>
      </c>
    </row>
    <row r="40" spans="1:10" ht="15.6" x14ac:dyDescent="0.3">
      <c r="A40" s="3" t="s">
        <v>12</v>
      </c>
      <c r="B40" s="3" t="s">
        <v>13</v>
      </c>
      <c r="C40" s="3" t="s">
        <v>13</v>
      </c>
      <c r="D40" s="3" t="s">
        <v>22</v>
      </c>
      <c r="E40" s="3" t="s">
        <v>61</v>
      </c>
      <c r="F40" s="3" t="s">
        <v>14</v>
      </c>
      <c r="G40" s="3" t="s">
        <v>16</v>
      </c>
      <c r="H40" s="3" t="s">
        <v>14</v>
      </c>
      <c r="I40" s="3" t="s">
        <v>20</v>
      </c>
      <c r="J40" s="3" t="s">
        <v>62</v>
      </c>
    </row>
    <row r="41" spans="1:10" ht="15.6" x14ac:dyDescent="0.3">
      <c r="A41" s="3" t="s">
        <v>12</v>
      </c>
      <c r="B41" s="3" t="s">
        <v>13</v>
      </c>
      <c r="C41" s="3" t="s">
        <v>13</v>
      </c>
      <c r="D41" s="3" t="s">
        <v>22</v>
      </c>
      <c r="E41" s="3" t="s">
        <v>61</v>
      </c>
      <c r="F41" s="3" t="s">
        <v>14</v>
      </c>
      <c r="G41" s="3" t="s">
        <v>16</v>
      </c>
      <c r="H41" s="3" t="s">
        <v>22</v>
      </c>
      <c r="I41" s="3" t="s">
        <v>23</v>
      </c>
      <c r="J41" s="3" t="s">
        <v>63</v>
      </c>
    </row>
    <row r="42" spans="1:10" ht="15.6" x14ac:dyDescent="0.3">
      <c r="A42" s="3" t="s">
        <v>12</v>
      </c>
      <c r="B42" s="3" t="s">
        <v>13</v>
      </c>
      <c r="C42" s="3" t="s">
        <v>13</v>
      </c>
      <c r="D42" s="3" t="s">
        <v>22</v>
      </c>
      <c r="E42" s="3" t="s">
        <v>61</v>
      </c>
      <c r="F42" s="3" t="s">
        <v>14</v>
      </c>
      <c r="G42" s="3" t="s">
        <v>16</v>
      </c>
      <c r="H42" s="3" t="s">
        <v>25</v>
      </c>
      <c r="I42" s="3" t="s">
        <v>26</v>
      </c>
      <c r="J42" s="3" t="s">
        <v>28</v>
      </c>
    </row>
    <row r="43" spans="1:10" ht="15.6" x14ac:dyDescent="0.3">
      <c r="A43" s="3" t="s">
        <v>12</v>
      </c>
      <c r="B43" s="3" t="s">
        <v>13</v>
      </c>
      <c r="C43" s="3" t="s">
        <v>13</v>
      </c>
      <c r="D43" s="3" t="s">
        <v>22</v>
      </c>
      <c r="E43" s="3" t="s">
        <v>61</v>
      </c>
      <c r="F43" s="3" t="s">
        <v>22</v>
      </c>
      <c r="G43" s="3" t="s">
        <v>27</v>
      </c>
      <c r="H43" s="3" t="s">
        <v>17</v>
      </c>
      <c r="I43" s="3" t="s">
        <v>18</v>
      </c>
      <c r="J43" s="3" t="s">
        <v>19</v>
      </c>
    </row>
    <row r="44" spans="1:10" ht="15.6" x14ac:dyDescent="0.3">
      <c r="A44" s="3" t="s">
        <v>12</v>
      </c>
      <c r="B44" s="3" t="s">
        <v>13</v>
      </c>
      <c r="C44" s="3" t="s">
        <v>13</v>
      </c>
      <c r="D44" s="3" t="s">
        <v>22</v>
      </c>
      <c r="E44" s="3" t="s">
        <v>61</v>
      </c>
      <c r="F44" s="3" t="s">
        <v>22</v>
      </c>
      <c r="G44" s="3" t="s">
        <v>27</v>
      </c>
      <c r="H44" s="3" t="s">
        <v>14</v>
      </c>
      <c r="I44" s="3" t="s">
        <v>20</v>
      </c>
      <c r="J44" s="3" t="s">
        <v>64</v>
      </c>
    </row>
    <row r="45" spans="1:10" ht="15.6" x14ac:dyDescent="0.3">
      <c r="A45" s="3" t="s">
        <v>12</v>
      </c>
      <c r="B45" s="3" t="s">
        <v>13</v>
      </c>
      <c r="C45" s="3" t="s">
        <v>13</v>
      </c>
      <c r="D45" s="3" t="s">
        <v>22</v>
      </c>
      <c r="E45" s="3" t="s">
        <v>61</v>
      </c>
      <c r="F45" s="3" t="s">
        <v>22</v>
      </c>
      <c r="G45" s="3" t="s">
        <v>27</v>
      </c>
      <c r="H45" s="3" t="s">
        <v>22</v>
      </c>
      <c r="I45" s="3" t="s">
        <v>23</v>
      </c>
      <c r="J45" s="3" t="s">
        <v>65</v>
      </c>
    </row>
    <row r="46" spans="1:10" ht="15.6" x14ac:dyDescent="0.3">
      <c r="A46" s="3" t="s">
        <v>12</v>
      </c>
      <c r="B46" s="3" t="s">
        <v>13</v>
      </c>
      <c r="C46" s="3" t="s">
        <v>13</v>
      </c>
      <c r="D46" s="3" t="s">
        <v>22</v>
      </c>
      <c r="E46" s="3" t="s">
        <v>61</v>
      </c>
      <c r="F46" s="3" t="s">
        <v>22</v>
      </c>
      <c r="G46" s="3" t="s">
        <v>27</v>
      </c>
      <c r="H46" s="3" t="s">
        <v>25</v>
      </c>
      <c r="I46" s="3" t="s">
        <v>26</v>
      </c>
      <c r="J46" s="3" t="s">
        <v>14</v>
      </c>
    </row>
    <row r="47" spans="1:10" ht="15.6" x14ac:dyDescent="0.3">
      <c r="A47" s="3" t="s">
        <v>12</v>
      </c>
      <c r="B47" s="3" t="s">
        <v>13</v>
      </c>
      <c r="C47" s="3" t="s">
        <v>13</v>
      </c>
      <c r="D47" s="3" t="s">
        <v>22</v>
      </c>
      <c r="E47" s="3" t="s">
        <v>61</v>
      </c>
      <c r="F47" s="3" t="s">
        <v>25</v>
      </c>
      <c r="G47" s="3" t="s">
        <v>31</v>
      </c>
      <c r="H47" s="3" t="s">
        <v>17</v>
      </c>
      <c r="I47" s="3" t="s">
        <v>18</v>
      </c>
      <c r="J47" s="3" t="s">
        <v>32</v>
      </c>
    </row>
    <row r="48" spans="1:10" ht="15.6" x14ac:dyDescent="0.3">
      <c r="A48" s="3" t="s">
        <v>12</v>
      </c>
      <c r="B48" s="3" t="s">
        <v>13</v>
      </c>
      <c r="C48" s="3" t="s">
        <v>13</v>
      </c>
      <c r="D48" s="3" t="s">
        <v>22</v>
      </c>
      <c r="E48" s="3" t="s">
        <v>61</v>
      </c>
      <c r="F48" s="3" t="s">
        <v>25</v>
      </c>
      <c r="G48" s="3" t="s">
        <v>31</v>
      </c>
      <c r="H48" s="3" t="s">
        <v>14</v>
      </c>
      <c r="I48" s="3" t="s">
        <v>20</v>
      </c>
      <c r="J48" s="3" t="s">
        <v>66</v>
      </c>
    </row>
    <row r="49" spans="1:10" ht="15.6" x14ac:dyDescent="0.3">
      <c r="A49" s="3" t="s">
        <v>12</v>
      </c>
      <c r="B49" s="3" t="s">
        <v>13</v>
      </c>
      <c r="C49" s="3" t="s">
        <v>13</v>
      </c>
      <c r="D49" s="3" t="s">
        <v>22</v>
      </c>
      <c r="E49" s="3" t="s">
        <v>61</v>
      </c>
      <c r="F49" s="3" t="s">
        <v>25</v>
      </c>
      <c r="G49" s="3" t="s">
        <v>31</v>
      </c>
      <c r="H49" s="3" t="s">
        <v>22</v>
      </c>
      <c r="I49" s="3" t="s">
        <v>23</v>
      </c>
      <c r="J49" s="3" t="s">
        <v>67</v>
      </c>
    </row>
    <row r="50" spans="1:10" ht="15.6" x14ac:dyDescent="0.3">
      <c r="A50" s="3" t="s">
        <v>12</v>
      </c>
      <c r="B50" s="3" t="s">
        <v>13</v>
      </c>
      <c r="C50" s="3" t="s">
        <v>13</v>
      </c>
      <c r="D50" s="3" t="s">
        <v>22</v>
      </c>
      <c r="E50" s="3" t="s">
        <v>61</v>
      </c>
      <c r="F50" s="3" t="s">
        <v>25</v>
      </c>
      <c r="G50" s="3" t="s">
        <v>31</v>
      </c>
      <c r="H50" s="3" t="s">
        <v>25</v>
      </c>
      <c r="I50" s="3" t="s">
        <v>26</v>
      </c>
      <c r="J50" s="3" t="s">
        <v>25</v>
      </c>
    </row>
    <row r="51" spans="1:10" ht="15.6" x14ac:dyDescent="0.3">
      <c r="A51" s="3" t="s">
        <v>12</v>
      </c>
      <c r="B51" s="3" t="s">
        <v>13</v>
      </c>
      <c r="C51" s="3" t="s">
        <v>13</v>
      </c>
      <c r="D51" s="3" t="s">
        <v>22</v>
      </c>
      <c r="E51" s="3" t="s">
        <v>61</v>
      </c>
      <c r="F51" s="3" t="s">
        <v>19</v>
      </c>
      <c r="G51" s="3" t="s">
        <v>35</v>
      </c>
      <c r="H51" s="3" t="s">
        <v>17</v>
      </c>
      <c r="I51" s="3" t="s">
        <v>18</v>
      </c>
      <c r="J51" s="3" t="s">
        <v>68</v>
      </c>
    </row>
    <row r="52" spans="1:10" ht="15.6" x14ac:dyDescent="0.3">
      <c r="A52" s="3" t="s">
        <v>12</v>
      </c>
      <c r="B52" s="3" t="s">
        <v>13</v>
      </c>
      <c r="C52" s="3" t="s">
        <v>13</v>
      </c>
      <c r="D52" s="3" t="s">
        <v>22</v>
      </c>
      <c r="E52" s="3" t="s">
        <v>61</v>
      </c>
      <c r="F52" s="3" t="s">
        <v>19</v>
      </c>
      <c r="G52" s="3" t="s">
        <v>35</v>
      </c>
      <c r="H52" s="3" t="s">
        <v>14</v>
      </c>
      <c r="I52" s="3" t="s">
        <v>20</v>
      </c>
      <c r="J52" s="3" t="s">
        <v>69</v>
      </c>
    </row>
    <row r="53" spans="1:10" ht="15.6" x14ac:dyDescent="0.3">
      <c r="A53" s="3" t="s">
        <v>12</v>
      </c>
      <c r="B53" s="3" t="s">
        <v>13</v>
      </c>
      <c r="C53" s="3" t="s">
        <v>13</v>
      </c>
      <c r="D53" s="3" t="s">
        <v>22</v>
      </c>
      <c r="E53" s="3" t="s">
        <v>61</v>
      </c>
      <c r="F53" s="3" t="s">
        <v>19</v>
      </c>
      <c r="G53" s="3" t="s">
        <v>35</v>
      </c>
      <c r="H53" s="3" t="s">
        <v>22</v>
      </c>
      <c r="I53" s="3" t="s">
        <v>23</v>
      </c>
      <c r="J53" s="3" t="s">
        <v>63</v>
      </c>
    </row>
    <row r="54" spans="1:10" ht="15.6" x14ac:dyDescent="0.3">
      <c r="A54" s="3" t="s">
        <v>12</v>
      </c>
      <c r="B54" s="3" t="s">
        <v>13</v>
      </c>
      <c r="C54" s="3" t="s">
        <v>13</v>
      </c>
      <c r="D54" s="3" t="s">
        <v>22</v>
      </c>
      <c r="E54" s="3" t="s">
        <v>61</v>
      </c>
      <c r="F54" s="3" t="s">
        <v>19</v>
      </c>
      <c r="G54" s="3" t="s">
        <v>35</v>
      </c>
      <c r="H54" s="3" t="s">
        <v>25</v>
      </c>
      <c r="I54" s="3" t="s">
        <v>26</v>
      </c>
      <c r="J54" s="3" t="s">
        <v>22</v>
      </c>
    </row>
    <row r="55" spans="1:10" ht="15.6" x14ac:dyDescent="0.3">
      <c r="A55" s="3" t="s">
        <v>12</v>
      </c>
      <c r="B55" s="3" t="s">
        <v>13</v>
      </c>
      <c r="C55" s="3" t="s">
        <v>13</v>
      </c>
      <c r="D55" s="3" t="s">
        <v>22</v>
      </c>
      <c r="E55" s="3" t="s">
        <v>61</v>
      </c>
      <c r="F55" s="3" t="s">
        <v>40</v>
      </c>
      <c r="G55" s="3" t="s">
        <v>41</v>
      </c>
      <c r="H55" s="3" t="s">
        <v>17</v>
      </c>
      <c r="I55" s="3" t="s">
        <v>18</v>
      </c>
      <c r="J55" s="3" t="s">
        <v>70</v>
      </c>
    </row>
    <row r="56" spans="1:10" ht="15.6" x14ac:dyDescent="0.3">
      <c r="A56" s="3" t="s">
        <v>12</v>
      </c>
      <c r="B56" s="3" t="s">
        <v>13</v>
      </c>
      <c r="C56" s="3" t="s">
        <v>13</v>
      </c>
      <c r="D56" s="3" t="s">
        <v>22</v>
      </c>
      <c r="E56" s="3" t="s">
        <v>61</v>
      </c>
      <c r="F56" s="3" t="s">
        <v>40</v>
      </c>
      <c r="G56" s="3" t="s">
        <v>41</v>
      </c>
      <c r="H56" s="3" t="s">
        <v>14</v>
      </c>
      <c r="I56" s="3" t="s">
        <v>20</v>
      </c>
      <c r="J56" s="3" t="s">
        <v>71</v>
      </c>
    </row>
    <row r="57" spans="1:10" ht="15.6" x14ac:dyDescent="0.3">
      <c r="A57" s="3" t="s">
        <v>12</v>
      </c>
      <c r="B57" s="3" t="s">
        <v>13</v>
      </c>
      <c r="C57" s="3" t="s">
        <v>13</v>
      </c>
      <c r="D57" s="3" t="s">
        <v>22</v>
      </c>
      <c r="E57" s="3" t="s">
        <v>61</v>
      </c>
      <c r="F57" s="3" t="s">
        <v>40</v>
      </c>
      <c r="G57" s="3" t="s">
        <v>41</v>
      </c>
      <c r="H57" s="3" t="s">
        <v>22</v>
      </c>
      <c r="I57" s="3" t="s">
        <v>23</v>
      </c>
      <c r="J57" s="3" t="s">
        <v>72</v>
      </c>
    </row>
    <row r="58" spans="1:10" ht="15.6" x14ac:dyDescent="0.3">
      <c r="A58" s="3" t="s">
        <v>12</v>
      </c>
      <c r="B58" s="3" t="s">
        <v>13</v>
      </c>
      <c r="C58" s="3" t="s">
        <v>13</v>
      </c>
      <c r="D58" s="3" t="s">
        <v>22</v>
      </c>
      <c r="E58" s="3" t="s">
        <v>61</v>
      </c>
      <c r="F58" s="3" t="s">
        <v>40</v>
      </c>
      <c r="G58" s="3" t="s">
        <v>41</v>
      </c>
      <c r="H58" s="3" t="s">
        <v>25</v>
      </c>
      <c r="I58" s="3" t="s">
        <v>26</v>
      </c>
      <c r="J58" s="3" t="s">
        <v>73</v>
      </c>
    </row>
    <row r="59" spans="1:10" ht="15.6" x14ac:dyDescent="0.3">
      <c r="A59" s="3" t="s">
        <v>12</v>
      </c>
      <c r="B59" s="3" t="s">
        <v>13</v>
      </c>
      <c r="C59" s="3" t="s">
        <v>13</v>
      </c>
      <c r="D59" s="3" t="s">
        <v>22</v>
      </c>
      <c r="E59" s="3" t="s">
        <v>61</v>
      </c>
      <c r="F59" s="3" t="s">
        <v>44</v>
      </c>
      <c r="G59" s="3" t="s">
        <v>45</v>
      </c>
      <c r="H59" s="3" t="s">
        <v>17</v>
      </c>
      <c r="I59" s="3" t="s">
        <v>18</v>
      </c>
      <c r="J59" s="3" t="s">
        <v>74</v>
      </c>
    </row>
    <row r="60" spans="1:10" ht="15.6" x14ac:dyDescent="0.3">
      <c r="A60" s="3" t="s">
        <v>12</v>
      </c>
      <c r="B60" s="3" t="s">
        <v>13</v>
      </c>
      <c r="C60" s="3" t="s">
        <v>13</v>
      </c>
      <c r="D60" s="3" t="s">
        <v>22</v>
      </c>
      <c r="E60" s="3" t="s">
        <v>61</v>
      </c>
      <c r="F60" s="3" t="s">
        <v>44</v>
      </c>
      <c r="G60" s="3" t="s">
        <v>45</v>
      </c>
      <c r="H60" s="3" t="s">
        <v>14</v>
      </c>
      <c r="I60" s="3" t="s">
        <v>20</v>
      </c>
      <c r="J60" s="3" t="s">
        <v>75</v>
      </c>
    </row>
    <row r="61" spans="1:10" ht="15.6" x14ac:dyDescent="0.3">
      <c r="A61" s="3" t="s">
        <v>12</v>
      </c>
      <c r="B61" s="3" t="s">
        <v>13</v>
      </c>
      <c r="C61" s="3" t="s">
        <v>13</v>
      </c>
      <c r="D61" s="3" t="s">
        <v>22</v>
      </c>
      <c r="E61" s="3" t="s">
        <v>61</v>
      </c>
      <c r="F61" s="3" t="s">
        <v>44</v>
      </c>
      <c r="G61" s="3" t="s">
        <v>45</v>
      </c>
      <c r="H61" s="3" t="s">
        <v>22</v>
      </c>
      <c r="I61" s="3" t="s">
        <v>23</v>
      </c>
      <c r="J61" s="3" t="s">
        <v>76</v>
      </c>
    </row>
    <row r="62" spans="1:10" ht="15.6" x14ac:dyDescent="0.3">
      <c r="A62" s="3" t="s">
        <v>12</v>
      </c>
      <c r="B62" s="3" t="s">
        <v>13</v>
      </c>
      <c r="C62" s="3" t="s">
        <v>13</v>
      </c>
      <c r="D62" s="3" t="s">
        <v>22</v>
      </c>
      <c r="E62" s="3" t="s">
        <v>61</v>
      </c>
      <c r="F62" s="3" t="s">
        <v>44</v>
      </c>
      <c r="G62" s="3" t="s">
        <v>45</v>
      </c>
      <c r="H62" s="3" t="s">
        <v>25</v>
      </c>
      <c r="I62" s="3" t="s">
        <v>26</v>
      </c>
      <c r="J62" s="3" t="s">
        <v>77</v>
      </c>
    </row>
    <row r="63" spans="1:10" ht="15.6" x14ac:dyDescent="0.3">
      <c r="A63" s="3" t="s">
        <v>12</v>
      </c>
      <c r="B63" s="3" t="s">
        <v>13</v>
      </c>
      <c r="C63" s="3" t="s">
        <v>13</v>
      </c>
      <c r="D63" s="3" t="s">
        <v>22</v>
      </c>
      <c r="E63" s="3" t="s">
        <v>61</v>
      </c>
      <c r="F63" s="3" t="s">
        <v>28</v>
      </c>
      <c r="G63" s="3" t="s">
        <v>50</v>
      </c>
      <c r="H63" s="3" t="s">
        <v>17</v>
      </c>
      <c r="I63" s="3" t="s">
        <v>18</v>
      </c>
      <c r="J63" s="3" t="s">
        <v>78</v>
      </c>
    </row>
    <row r="64" spans="1:10" ht="15.6" x14ac:dyDescent="0.3">
      <c r="A64" s="3" t="s">
        <v>12</v>
      </c>
      <c r="B64" s="3" t="s">
        <v>13</v>
      </c>
      <c r="C64" s="3" t="s">
        <v>13</v>
      </c>
      <c r="D64" s="3" t="s">
        <v>22</v>
      </c>
      <c r="E64" s="3" t="s">
        <v>61</v>
      </c>
      <c r="F64" s="3" t="s">
        <v>28</v>
      </c>
      <c r="G64" s="3" t="s">
        <v>50</v>
      </c>
      <c r="H64" s="3" t="s">
        <v>14</v>
      </c>
      <c r="I64" s="3" t="s">
        <v>20</v>
      </c>
      <c r="J64" s="3" t="s">
        <v>79</v>
      </c>
    </row>
    <row r="65" spans="1:10" ht="15.6" x14ac:dyDescent="0.3">
      <c r="A65" s="3" t="s">
        <v>12</v>
      </c>
      <c r="B65" s="3" t="s">
        <v>13</v>
      </c>
      <c r="C65" s="3" t="s">
        <v>13</v>
      </c>
      <c r="D65" s="3" t="s">
        <v>22</v>
      </c>
      <c r="E65" s="3" t="s">
        <v>61</v>
      </c>
      <c r="F65" s="3" t="s">
        <v>28</v>
      </c>
      <c r="G65" s="3" t="s">
        <v>50</v>
      </c>
      <c r="H65" s="3" t="s">
        <v>22</v>
      </c>
      <c r="I65" s="3" t="s">
        <v>23</v>
      </c>
      <c r="J65" s="3" t="s">
        <v>80</v>
      </c>
    </row>
    <row r="66" spans="1:10" ht="15.6" x14ac:dyDescent="0.3">
      <c r="A66" s="3" t="s">
        <v>12</v>
      </c>
      <c r="B66" s="3" t="s">
        <v>13</v>
      </c>
      <c r="C66" s="3" t="s">
        <v>13</v>
      </c>
      <c r="D66" s="3" t="s">
        <v>22</v>
      </c>
      <c r="E66" s="3" t="s">
        <v>61</v>
      </c>
      <c r="F66" s="3" t="s">
        <v>28</v>
      </c>
      <c r="G66" s="3" t="s">
        <v>50</v>
      </c>
      <c r="H66" s="3" t="s">
        <v>25</v>
      </c>
      <c r="I66" s="3" t="s">
        <v>26</v>
      </c>
      <c r="J66" s="3" t="s">
        <v>25</v>
      </c>
    </row>
    <row r="67" spans="1:10" ht="15.6" x14ac:dyDescent="0.3">
      <c r="A67" s="3" t="s">
        <v>12</v>
      </c>
      <c r="B67" s="3" t="s">
        <v>13</v>
      </c>
      <c r="C67" s="3" t="s">
        <v>13</v>
      </c>
      <c r="D67" s="3" t="s">
        <v>22</v>
      </c>
      <c r="E67" s="3" t="s">
        <v>61</v>
      </c>
      <c r="F67" s="3" t="s">
        <v>21</v>
      </c>
      <c r="G67" s="3" t="s">
        <v>54</v>
      </c>
      <c r="H67" s="3" t="s">
        <v>17</v>
      </c>
      <c r="I67" s="3" t="s">
        <v>18</v>
      </c>
      <c r="J67" s="3" t="s">
        <v>81</v>
      </c>
    </row>
    <row r="68" spans="1:10" ht="15.6" x14ac:dyDescent="0.3">
      <c r="A68" s="3" t="s">
        <v>12</v>
      </c>
      <c r="B68" s="3" t="s">
        <v>13</v>
      </c>
      <c r="C68" s="3" t="s">
        <v>13</v>
      </c>
      <c r="D68" s="3" t="s">
        <v>22</v>
      </c>
      <c r="E68" s="3" t="s">
        <v>61</v>
      </c>
      <c r="F68" s="3" t="s">
        <v>21</v>
      </c>
      <c r="G68" s="3" t="s">
        <v>54</v>
      </c>
      <c r="H68" s="3" t="s">
        <v>14</v>
      </c>
      <c r="I68" s="3" t="s">
        <v>20</v>
      </c>
      <c r="J68" s="3" t="s">
        <v>38</v>
      </c>
    </row>
    <row r="69" spans="1:10" ht="15.6" x14ac:dyDescent="0.3">
      <c r="A69" s="3" t="s">
        <v>12</v>
      </c>
      <c r="B69" s="3" t="s">
        <v>13</v>
      </c>
      <c r="C69" s="3" t="s">
        <v>13</v>
      </c>
      <c r="D69" s="3" t="s">
        <v>22</v>
      </c>
      <c r="E69" s="3" t="s">
        <v>61</v>
      </c>
      <c r="F69" s="3" t="s">
        <v>21</v>
      </c>
      <c r="G69" s="3" t="s">
        <v>54</v>
      </c>
      <c r="H69" s="3" t="s">
        <v>22</v>
      </c>
      <c r="I69" s="3" t="s">
        <v>23</v>
      </c>
      <c r="J69" s="3" t="s">
        <v>82</v>
      </c>
    </row>
    <row r="70" spans="1:10" ht="15.6" x14ac:dyDescent="0.3">
      <c r="A70" s="3" t="s">
        <v>12</v>
      </c>
      <c r="B70" s="3" t="s">
        <v>13</v>
      </c>
      <c r="C70" s="3" t="s">
        <v>13</v>
      </c>
      <c r="D70" s="3" t="s">
        <v>22</v>
      </c>
      <c r="E70" s="3" t="s">
        <v>61</v>
      </c>
      <c r="F70" s="3" t="s">
        <v>21</v>
      </c>
      <c r="G70" s="3" t="s">
        <v>54</v>
      </c>
      <c r="H70" s="3" t="s">
        <v>25</v>
      </c>
      <c r="I70" s="3" t="s">
        <v>26</v>
      </c>
      <c r="J70" s="3" t="s">
        <v>36</v>
      </c>
    </row>
    <row r="71" spans="1:10" ht="15.6" x14ac:dyDescent="0.3">
      <c r="A71" s="3" t="s">
        <v>12</v>
      </c>
      <c r="B71" s="3" t="s">
        <v>13</v>
      </c>
      <c r="C71" s="3" t="s">
        <v>13</v>
      </c>
      <c r="D71" s="3" t="s">
        <v>22</v>
      </c>
      <c r="E71" s="3" t="s">
        <v>61</v>
      </c>
      <c r="F71" s="3" t="s">
        <v>32</v>
      </c>
      <c r="G71" s="3" t="s">
        <v>57</v>
      </c>
      <c r="H71" s="3" t="s">
        <v>17</v>
      </c>
      <c r="I71" s="3" t="s">
        <v>18</v>
      </c>
      <c r="J71" s="3" t="s">
        <v>83</v>
      </c>
    </row>
    <row r="72" spans="1:10" ht="15.6" x14ac:dyDescent="0.3">
      <c r="A72" s="3" t="s">
        <v>12</v>
      </c>
      <c r="B72" s="3" t="s">
        <v>13</v>
      </c>
      <c r="C72" s="3" t="s">
        <v>13</v>
      </c>
      <c r="D72" s="3" t="s">
        <v>22</v>
      </c>
      <c r="E72" s="3" t="s">
        <v>61</v>
      </c>
      <c r="F72" s="3" t="s">
        <v>32</v>
      </c>
      <c r="G72" s="3" t="s">
        <v>57</v>
      </c>
      <c r="H72" s="3" t="s">
        <v>14</v>
      </c>
      <c r="I72" s="3" t="s">
        <v>20</v>
      </c>
      <c r="J72" s="3" t="s">
        <v>84</v>
      </c>
    </row>
    <row r="73" spans="1:10" ht="15.6" x14ac:dyDescent="0.3">
      <c r="A73" s="3" t="s">
        <v>12</v>
      </c>
      <c r="B73" s="3" t="s">
        <v>13</v>
      </c>
      <c r="C73" s="3" t="s">
        <v>13</v>
      </c>
      <c r="D73" s="3" t="s">
        <v>22</v>
      </c>
      <c r="E73" s="3" t="s">
        <v>61</v>
      </c>
      <c r="F73" s="3" t="s">
        <v>32</v>
      </c>
      <c r="G73" s="3" t="s">
        <v>57</v>
      </c>
      <c r="H73" s="3" t="s">
        <v>22</v>
      </c>
      <c r="I73" s="3" t="s">
        <v>23</v>
      </c>
      <c r="J73" s="3" t="s">
        <v>85</v>
      </c>
    </row>
    <row r="74" spans="1:10" ht="15.6" x14ac:dyDescent="0.3">
      <c r="A74" s="3" t="s">
        <v>12</v>
      </c>
      <c r="B74" s="3" t="s">
        <v>13</v>
      </c>
      <c r="C74" s="3" t="s">
        <v>13</v>
      </c>
      <c r="D74" s="3" t="s">
        <v>22</v>
      </c>
      <c r="E74" s="3" t="s">
        <v>61</v>
      </c>
      <c r="F74" s="3" t="s">
        <v>32</v>
      </c>
      <c r="G74" s="3" t="s">
        <v>57</v>
      </c>
      <c r="H74" s="3" t="s">
        <v>25</v>
      </c>
      <c r="I74" s="3" t="s">
        <v>26</v>
      </c>
      <c r="J74" s="3" t="s">
        <v>86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workbookViewId="0"/>
  </sheetViews>
  <sheetFormatPr defaultRowHeight="14.4" x14ac:dyDescent="0.3"/>
  <cols>
    <col min="1" max="1" width="44" customWidth="1"/>
    <col min="2" max="2" width="83" customWidth="1"/>
  </cols>
  <sheetData>
    <row r="1" spans="1:2" ht="19.8" x14ac:dyDescent="0.4">
      <c r="A1" s="1" t="s">
        <v>87</v>
      </c>
    </row>
    <row r="2" spans="1:2" ht="15.6" x14ac:dyDescent="0.3">
      <c r="A2" s="2" t="s">
        <v>88</v>
      </c>
    </row>
    <row r="3" spans="1:2" ht="15.6" x14ac:dyDescent="0.3">
      <c r="A3" s="3" t="s">
        <v>89</v>
      </c>
      <c r="B3" s="3" t="s">
        <v>90</v>
      </c>
    </row>
    <row r="4" spans="1:2" ht="31.2" x14ac:dyDescent="0.3">
      <c r="A4" s="3" t="s">
        <v>91</v>
      </c>
      <c r="B4" s="3" t="s">
        <v>92</v>
      </c>
    </row>
    <row r="5" spans="1:2" ht="109.2" x14ac:dyDescent="0.3">
      <c r="A5" s="3" t="s">
        <v>93</v>
      </c>
      <c r="B5" s="3" t="s">
        <v>94</v>
      </c>
    </row>
    <row r="6" spans="1:2" ht="15.6" x14ac:dyDescent="0.3">
      <c r="A6" s="3" t="s">
        <v>95</v>
      </c>
      <c r="B6" s="3" t="s">
        <v>96</v>
      </c>
    </row>
    <row r="7" spans="1:2" ht="31.2" x14ac:dyDescent="0.3">
      <c r="A7" s="3" t="s">
        <v>97</v>
      </c>
      <c r="B7" s="3" t="s">
        <v>98</v>
      </c>
    </row>
    <row r="8" spans="1:2" ht="15.6" x14ac:dyDescent="0.3">
      <c r="A8" s="3" t="s">
        <v>99</v>
      </c>
      <c r="B8" s="3" t="s">
        <v>100</v>
      </c>
    </row>
    <row r="9" spans="1:2" ht="15.6" x14ac:dyDescent="0.3">
      <c r="A9" s="3" t="s">
        <v>101</v>
      </c>
      <c r="B9" s="3" t="s">
        <v>102</v>
      </c>
    </row>
    <row r="10" spans="1:2" ht="15.6" x14ac:dyDescent="0.3">
      <c r="A10" s="3" t="s">
        <v>103</v>
      </c>
      <c r="B10" s="3" t="s">
        <v>104</v>
      </c>
    </row>
    <row r="11" spans="1:2" ht="140.4" x14ac:dyDescent="0.3">
      <c r="A11" s="3" t="s">
        <v>105</v>
      </c>
      <c r="B11" s="3" t="s">
        <v>106</v>
      </c>
    </row>
    <row r="12" spans="1:2" ht="15.6" x14ac:dyDescent="0.3">
      <c r="A12" s="3" t="s">
        <v>107</v>
      </c>
      <c r="B12" s="3" t="s">
        <v>13</v>
      </c>
    </row>
    <row r="13" spans="1:2" ht="124.8" x14ac:dyDescent="0.3">
      <c r="A13" s="3" t="s">
        <v>108</v>
      </c>
      <c r="B13" s="3" t="s">
        <v>109</v>
      </c>
    </row>
    <row r="14" spans="1:2" ht="15.6" x14ac:dyDescent="0.3">
      <c r="A14" s="3" t="s">
        <v>110</v>
      </c>
      <c r="B14" s="3" t="s">
        <v>111</v>
      </c>
    </row>
    <row r="15" spans="1:2" ht="31.2" x14ac:dyDescent="0.3">
      <c r="A15" s="3" t="s">
        <v>112</v>
      </c>
      <c r="B15" s="3" t="s">
        <v>113</v>
      </c>
    </row>
    <row r="16" spans="1:2" ht="15.6" x14ac:dyDescent="0.3">
      <c r="A16" s="3" t="s">
        <v>110</v>
      </c>
      <c r="B16" s="3" t="s">
        <v>114</v>
      </c>
    </row>
    <row r="17" spans="1:2" ht="140.4" x14ac:dyDescent="0.3">
      <c r="A17" s="3" t="s">
        <v>112</v>
      </c>
      <c r="B17" s="3" t="s">
        <v>115</v>
      </c>
    </row>
    <row r="18" spans="1:2" ht="171.6" x14ac:dyDescent="0.3">
      <c r="A18" s="3" t="s">
        <v>116</v>
      </c>
      <c r="B18" s="3" t="s">
        <v>117</v>
      </c>
    </row>
    <row r="19" spans="1:2" ht="15.6" x14ac:dyDescent="0.3">
      <c r="A19" s="3" t="s">
        <v>118</v>
      </c>
      <c r="B19"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0" spans="1:2" ht="15.6" x14ac:dyDescent="0.3">
      <c r="A20" s="3" t="s">
        <v>110</v>
      </c>
      <c r="B20" s="3" t="s">
        <v>119</v>
      </c>
    </row>
    <row r="21" spans="1:2" ht="78" x14ac:dyDescent="0.3">
      <c r="A21" s="3" t="s">
        <v>112</v>
      </c>
      <c r="B21" s="3" t="s">
        <v>120</v>
      </c>
    </row>
    <row r="22" spans="1:2" ht="46.8" x14ac:dyDescent="0.3">
      <c r="A22" s="3" t="s">
        <v>116</v>
      </c>
      <c r="B22" s="3" t="s">
        <v>121</v>
      </c>
    </row>
    <row r="23" spans="1:2" ht="15.6" x14ac:dyDescent="0.3">
      <c r="A23" s="3" t="s">
        <v>118</v>
      </c>
      <c r="B23" s="4" t="str">
        <f>HYPERLINK("https://www.ons.gov.uk/peoplepopulationandcommunity/educationandchildcare/methodologies/educationqualityinformationforcensus2021", "Read more in our Education quality information for Census 2021 methodology")</f>
        <v>Read more in our Education quality information for Census 2021 methodology</v>
      </c>
    </row>
    <row r="24" spans="1:2" ht="15.6" x14ac:dyDescent="0.3">
      <c r="A24" s="3" t="s">
        <v>122</v>
      </c>
      <c r="B24" s="3" t="s">
        <v>14</v>
      </c>
    </row>
    <row r="25" spans="1:2" ht="15.6" x14ac:dyDescent="0.3">
      <c r="A25" s="3" t="s">
        <v>123</v>
      </c>
      <c r="B25" s="3" t="s">
        <v>124</v>
      </c>
    </row>
    <row r="26" spans="1:2" ht="78" x14ac:dyDescent="0.3">
      <c r="A26" s="3" t="s">
        <v>125</v>
      </c>
      <c r="B26" s="3" t="s">
        <v>126</v>
      </c>
    </row>
    <row r="27" spans="1:2" ht="15.6" x14ac:dyDescent="0.3">
      <c r="A27" s="3" t="s">
        <v>127</v>
      </c>
      <c r="B27" s="4" t="str">
        <f>HYPERLINK("https://www.nomisweb.co.uk/sources/census_2021_sp")</f>
        <v>https://www.nomisweb.co.uk/sources/census_2021_sp</v>
      </c>
    </row>
    <row r="28" spans="1:2" ht="15.6" x14ac:dyDescent="0.3">
      <c r="A28" s="3" t="s">
        <v>123</v>
      </c>
      <c r="B28" s="3" t="s">
        <v>128</v>
      </c>
    </row>
    <row r="29" spans="1:2" ht="15.6" x14ac:dyDescent="0.3">
      <c r="A29" s="3" t="s">
        <v>125</v>
      </c>
      <c r="B29" s="3" t="s">
        <v>129</v>
      </c>
    </row>
    <row r="30" spans="1:2" ht="15.6" x14ac:dyDescent="0.3">
      <c r="A30" s="3" t="s">
        <v>127</v>
      </c>
      <c r="B30" s="4" t="str">
        <f>HYPERLINK("https://www.ons.gov.uk/releases/smallpopulationsenglandandwalescensus2021")</f>
        <v>https://www.ons.gov.uk/releases/smallpopulationsenglandandwalescensus2021</v>
      </c>
    </row>
    <row r="31" spans="1:2" ht="15.6" x14ac:dyDescent="0.3">
      <c r="A31" s="3" t="s">
        <v>123</v>
      </c>
      <c r="B31" s="3" t="s">
        <v>130</v>
      </c>
    </row>
    <row r="32" spans="1:2" ht="15.6" x14ac:dyDescent="0.3">
      <c r="A32" s="3" t="s">
        <v>125</v>
      </c>
      <c r="B32" s="3" t="s">
        <v>131</v>
      </c>
    </row>
    <row r="33" spans="1:2" ht="15.6" x14ac:dyDescent="0.3">
      <c r="A33" s="3" t="s">
        <v>127</v>
      </c>
      <c r="B33" s="4" t="str">
        <f>HYPERLINK("https://www.ons.gov.uk/census/census2021dictionary")</f>
        <v>https://www.ons.gov.uk/census/census2021dictionary</v>
      </c>
    </row>
    <row r="34" spans="1:2" ht="15.6" x14ac:dyDescent="0.3">
      <c r="A34" s="3" t="s">
        <v>132</v>
      </c>
      <c r="B34" s="3" t="s">
        <v>133</v>
      </c>
    </row>
    <row r="35" spans="1:2" ht="46.8" x14ac:dyDescent="0.3">
      <c r="A35" s="3" t="s">
        <v>134</v>
      </c>
      <c r="B35" s="3" t="s">
        <v>135</v>
      </c>
    </row>
    <row r="36" spans="1:2" ht="15.6" x14ac:dyDescent="0.3">
      <c r="A36" s="3" t="s">
        <v>136</v>
      </c>
      <c r="B36"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1826619A-F5CC-43CB-A162-30E51BB7D650}">
  <ds:schemaRefs>
    <ds:schemaRef ds:uri="http://schemas.microsoft.com/sharepoint/v3/contenttype/forms"/>
  </ds:schemaRefs>
</ds:datastoreItem>
</file>

<file path=customXml/itemProps2.xml><?xml version="1.0" encoding="utf-8"?>
<ds:datastoreItem xmlns:ds="http://schemas.openxmlformats.org/officeDocument/2006/customXml" ds:itemID="{F7E95A53-8571-4D53-8A88-B3A5BBAF24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47B288-F16C-42A3-AA96-92BF5B47B03A}">
  <ds:schemaRefs>
    <ds:schemaRef ds:uri="http://purl.org/dc/elements/1.1/"/>
    <ds:schemaRef ds:uri="1ae2c784-f945-427c-85ee-14416eea6be3"/>
    <ds:schemaRef ds:uri="http://purl.org/dc/terms/"/>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fb5cf22b-0a93-48d1-acc4-8f32ab7b9c4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2023-09-07T15:11:38Z</dcterms:created>
  <dcterms:modified xsi:type="dcterms:W3CDTF">2023-09-25T07:45:45Z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