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mc:AlternateContent xmlns:mc="http://schemas.openxmlformats.org/markup-compatibility/2006">
    <mc:Choice Requires="x15">
      <x15ac:absPath xmlns:x15ac="http://schemas.microsoft.com/office/spreadsheetml/2010/11/ac" url="https://officenationalstatistics.sharepoint.com/sites/cencsod/Limited Access 2021 Census data/Topic Summary Calculated Values Limited/small_populations_Limited/transformed_files_jim_bryant/"/>
    </mc:Choice>
  </mc:AlternateContent>
  <xr:revisionPtr revIDLastSave="9" documentId="11_DD092776DA94BD1B917CC11BD94EF69138CFF694" xr6:coauthVersionLast="47" xr6:coauthVersionMax="47" xr10:uidLastSave="{CAD4441D-DC99-4F6B-99F7-7E5DF8E34269}"/>
  <bookViews>
    <workbookView xWindow="-108" yWindow="-108" windowWidth="23256" windowHeight="12576" xr2:uid="{00000000-000D-0000-FFFF-FFFF00000000}"/>
  </bookViews>
  <sheets>
    <sheet name="Data" sheetId="1" r:id="rId1"/>
    <sheet name="Metadata"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6" i="2" l="1"/>
  <c r="B33" i="2"/>
  <c r="B30" i="2"/>
  <c r="B27" i="2"/>
  <c r="B23" i="2"/>
  <c r="B17" i="2"/>
</calcChain>
</file>

<file path=xl/sharedStrings.xml><?xml version="1.0" encoding="utf-8"?>
<sst xmlns="http://schemas.openxmlformats.org/spreadsheetml/2006/main" count="1238" uniqueCount="143">
  <si>
    <t>Data for British Sign Language (BSL) group by age by sex by method of travel to work (2001 specification)</t>
  </si>
  <si>
    <t>This worksheet contains one table.</t>
  </si>
  <si>
    <t>Geography Code</t>
  </si>
  <si>
    <t>Geography Label</t>
  </si>
  <si>
    <t>Area type</t>
  </si>
  <si>
    <t>Age (8 categories) Code</t>
  </si>
  <si>
    <t>Age (8 categories) Label</t>
  </si>
  <si>
    <t>Sex (2 categories) Code</t>
  </si>
  <si>
    <t>Sex (2 categories) Label</t>
  </si>
  <si>
    <t>Method used to travel to workplace (12 categories) Code</t>
  </si>
  <si>
    <t>Method used to travel to workplace (12 categories) Label</t>
  </si>
  <si>
    <t>Count</t>
  </si>
  <si>
    <t>K04000001</t>
  </si>
  <si>
    <t>England and Wales</t>
  </si>
  <si>
    <t>3</t>
  </si>
  <si>
    <t>Aged 16 to 24 years</t>
  </si>
  <si>
    <t>1</t>
  </si>
  <si>
    <t>Female</t>
  </si>
  <si>
    <t>Work mainly at or from home</t>
  </si>
  <si>
    <t>30</t>
  </si>
  <si>
    <t>2</t>
  </si>
  <si>
    <t>Underground, metro, light rail, tram</t>
  </si>
  <si>
    <t>9</t>
  </si>
  <si>
    <t>Train</t>
  </si>
  <si>
    <t>14</t>
  </si>
  <si>
    <t>4</t>
  </si>
  <si>
    <t>Bus, minibus or coach</t>
  </si>
  <si>
    <t>19</t>
  </si>
  <si>
    <t>5</t>
  </si>
  <si>
    <t>Taxi</t>
  </si>
  <si>
    <t>6</t>
  </si>
  <si>
    <t>Motorcycle, scooter or moped</t>
  </si>
  <si>
    <t>7</t>
  </si>
  <si>
    <t>Driving a car or van</t>
  </si>
  <si>
    <t>51</t>
  </si>
  <si>
    <t>8</t>
  </si>
  <si>
    <t>Passenger in a car or van</t>
  </si>
  <si>
    <t>15</t>
  </si>
  <si>
    <t>Bicycle</t>
  </si>
  <si>
    <t>10</t>
  </si>
  <si>
    <t>On foot</t>
  </si>
  <si>
    <t>11</t>
  </si>
  <si>
    <t>Other method of travel to work</t>
  </si>
  <si>
    <t>Male</t>
  </si>
  <si>
    <t>36</t>
  </si>
  <si>
    <t>58</t>
  </si>
  <si>
    <t>27</t>
  </si>
  <si>
    <t>22</t>
  </si>
  <si>
    <t>Aged 25 to 34 years</t>
  </si>
  <si>
    <t>165</t>
  </si>
  <si>
    <t>35</t>
  </si>
  <si>
    <t>57</t>
  </si>
  <si>
    <t>250</t>
  </si>
  <si>
    <t>28</t>
  </si>
  <si>
    <t>128</t>
  </si>
  <si>
    <t>44</t>
  </si>
  <si>
    <t>43</t>
  </si>
  <si>
    <t>298</t>
  </si>
  <si>
    <t>13</t>
  </si>
  <si>
    <t>33</t>
  </si>
  <si>
    <t>12</t>
  </si>
  <si>
    <t>Aged 35 to 49 years</t>
  </si>
  <si>
    <t>295</t>
  </si>
  <si>
    <t>53</t>
  </si>
  <si>
    <t>45</t>
  </si>
  <si>
    <t>78</t>
  </si>
  <si>
    <t>325</t>
  </si>
  <si>
    <t>55</t>
  </si>
  <si>
    <t>277</t>
  </si>
  <si>
    <t>46</t>
  </si>
  <si>
    <t>47</t>
  </si>
  <si>
    <t>81</t>
  </si>
  <si>
    <t>577</t>
  </si>
  <si>
    <t>40</t>
  </si>
  <si>
    <t>29</t>
  </si>
  <si>
    <t>67</t>
  </si>
  <si>
    <t>Aged 50 to 64 years</t>
  </si>
  <si>
    <t>245</t>
  </si>
  <si>
    <t>20</t>
  </si>
  <si>
    <t>21</t>
  </si>
  <si>
    <t>111</t>
  </si>
  <si>
    <t>348</t>
  </si>
  <si>
    <t>171</t>
  </si>
  <si>
    <t>32</t>
  </si>
  <si>
    <t>76</t>
  </si>
  <si>
    <t>603</t>
  </si>
  <si>
    <t>18</t>
  </si>
  <si>
    <t>60</t>
  </si>
  <si>
    <t>Aged 65 to 74 years</t>
  </si>
  <si>
    <t>16</t>
  </si>
  <si>
    <t>Aged 75 years and over</t>
  </si>
  <si>
    <t>Metadata for British Sign Language (BSL) group by age by sex by method of travel to work (2001 specification)</t>
  </si>
  <si>
    <t>This worksheet contains one table of metadata.</t>
  </si>
  <si>
    <t>Metadata Field</t>
  </si>
  <si>
    <t>Metadata Content</t>
  </si>
  <si>
    <t>Title</t>
  </si>
  <si>
    <t>British Sign Language (BSL) group by age by sex by method of travel to work (2001 specification)</t>
  </si>
  <si>
    <t>Description</t>
  </si>
  <si>
    <t>This dataset provides Census 2021 estimates that classify all usual residents aged 16 and over in employment the week before the Census, in England and Wales who reported 'British Sign Language' (BSL) as their main language by age, by sex, by method of travel to work (2001 specification). The estimates are as at Census Day, 21 March 2021.
This dataset includes only the areas in which the population being counted is at least 100.</t>
  </si>
  <si>
    <t>Release Date</t>
  </si>
  <si>
    <t>25/09/2023</t>
  </si>
  <si>
    <t>Dataset Population</t>
  </si>
  <si>
    <t>All usual residents aged 16 and over, with the British Sign Language as their main language, in employment the week before the census</t>
  </si>
  <si>
    <t>Unit of Measure</t>
  </si>
  <si>
    <t>Person</t>
  </si>
  <si>
    <t>Contact Email</t>
  </si>
  <si>
    <t>census.customerservices@ons.gov.uk</t>
  </si>
  <si>
    <t>Contact Telephone Number</t>
  </si>
  <si>
    <t>+44 1329 444972</t>
  </si>
  <si>
    <t>Statistical Disclosure Control Statement</t>
  </si>
  <si>
    <t>Sometimes we need to make changes to data if it is possible to identify individuals. This is known as statistical disclosure control. In Census 2021, we: swapped records (targeted record swapping), for example, if a household was likely to be identified in datasets because it has unusual characteristics, we swapped the record with a similar one from a nearby small area (very unusual households could be swapped with one in a nearby local authority) and added small changes to some counts (cell key perturbation), for example, we might change a count of four to a three or a five – this might make small differences between tables depending on how the data are broken down when we applied perturbation.</t>
  </si>
  <si>
    <t>Area Types</t>
  </si>
  <si>
    <t>Area Type Summary</t>
  </si>
  <si>
    <t>Census 2021 statistics are published for a number of different geographies. These can be large, for example the whole of England, or small, for example an output area (OA), the lowest level of geography for which statistics are produced.
For higher levels of geography, more detailed statistics can be produced. When a lower level of geography is used, such as output areas (which have a minimum of 100 persons), the statistics produced have less detail. This is to protect the confidentiality of people and ensure that individuals or
their characteristics cannot be identified.</t>
  </si>
  <si>
    <t>Variable Name</t>
  </si>
  <si>
    <t>Age</t>
  </si>
  <si>
    <t>Variable Description</t>
  </si>
  <si>
    <t>A person’s age on Census Day, 21 March 2021 in England and Wales. Infants aged under 1 year are classified as 0 years of age.</t>
  </si>
  <si>
    <t>Quality Note</t>
  </si>
  <si>
    <t>Estimates for single year of age between ages 90 and 100+ are less reliable than other ages. Estimation and adjustment at these ages was based on the age range 90+ rather than five-year age bands.</t>
  </si>
  <si>
    <t>Quality Statement URL</t>
  </si>
  <si>
    <t>Sex</t>
  </si>
  <si>
    <t>This is the sex recorded by the person completing the census. The options were “Female” and “Male”.</t>
  </si>
  <si>
    <t>Method of travel to workplace</t>
  </si>
  <si>
    <t>A person's place of work and their method of travel to work. This is the 2001 method of producing travel to work variables.
"Work mainly from home" applies to someone who indicated their place of work as their home address and travelled to work by driving a car or van, for example visiting clients.</t>
  </si>
  <si>
    <t>As Census 2021 was during a unique period of rapid change, take care when using Travel to Work data for planning purposes.
Due to methodological changes the ‘mainly work at or from home: any workplace type’ category has a population of zero. Please use the 12 category classification of this variable.</t>
  </si>
  <si>
    <t>Version Number</t>
  </si>
  <si>
    <t>Related Content Title</t>
  </si>
  <si>
    <t>Small Populations</t>
  </si>
  <si>
    <t>Related Content Description</t>
  </si>
  <si>
    <t>Small population tables provide census data for some of the key characteristics of people in specific small population groups - for example individuals of an ethnic group, a country of birth, a religion or a national identity - in which the small size of the total population in that group means confidentiality constraints limit the release of more detailed standard statistics.</t>
  </si>
  <si>
    <t>Related Content URL</t>
  </si>
  <si>
    <t>Small population groups, England and Wales: Census 2021</t>
  </si>
  <si>
    <t>Statistics about small population groups, Census 2021 data</t>
  </si>
  <si>
    <t>Census 2021 dictionary</t>
  </si>
  <si>
    <t>Definitions, variables and classifications to help when using Census 2021 data.</t>
  </si>
  <si>
    <t>Source</t>
  </si>
  <si>
    <t>Office for National Statistics © Crown Copyright 2023</t>
  </si>
  <si>
    <t>Copyright Statement and Terms and Conditions</t>
  </si>
  <si>
    <t>All material on the Office for National Statistics (ONS) website is subject to Crown Copyright protection unless otherwise indicated. These statistics may be used, excluding logos, under the terms of the Open Government Licence.</t>
  </si>
  <si>
    <t>Licence URL</t>
  </si>
  <si>
    <t>Additional Information</t>
  </si>
  <si>
    <t>This dataset only applies to all usual residents aged 16 and over in employment the week before the Census, therefore the age categories "Aged 2 years and under" and "Aged 3 to 15 years" have been removed to reflect this.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</si>
</sst>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2"/>
      <name val="Calibri"/>
    </font>
    <font>
      <b/>
      <sz val="15"/>
      <color theme="3"/>
      <name val="Calibri"/>
      <family val="2"/>
      <scheme val="minor"/>
    </font>
    <font>
      <u/>
      <sz val="12"/>
      <color rgb="FF0000FF"/>
      <name val="Calibri"/>
    </font>
    <font>
      <sz val="12"/>
      <color theme="1"/>
      <name val="Calibri"/>
      <family val="2"/>
      <scheme val="minor"/>
    </font>
  </fonts>
  <fills count="2">
    <fill>
      <patternFill patternType="none"/>
    </fill>
    <fill>
      <patternFill patternType="gray125"/>
    </fill>
  </fills>
  <borders count="2">
    <border>
      <left/>
      <right/>
      <top/>
      <bottom/>
      <diagonal/>
    </border>
    <border>
      <left/>
      <right/>
      <top/>
      <bottom style="thick">
        <color theme="4"/>
      </bottom>
      <diagonal/>
    </border>
  </borders>
  <cellStyleXfs count="2">
    <xf numFmtId="0" fontId="0" fillId="0" borderId="0"/>
    <xf numFmtId="0" fontId="2" fillId="0" borderId="1"/>
  </cellStyleXfs>
  <cellXfs count="6">
    <xf numFmtId="0" fontId="0" fillId="0" borderId="0" xfId="0"/>
    <xf numFmtId="0" fontId="2" fillId="0" borderId="1" xfId="1"/>
    <xf numFmtId="0" fontId="1" fillId="0" borderId="0" xfId="0" applyFont="1"/>
    <xf numFmtId="0" fontId="1" fillId="0" borderId="0" xfId="0" applyFont="1" applyAlignment="1">
      <alignment horizontal="left" vertical="center" wrapText="1"/>
    </xf>
    <xf numFmtId="0" fontId="3" fillId="0" borderId="0" xfId="0" applyFont="1" applyAlignment="1">
      <alignment horizontal="left" vertical="center" wrapText="1"/>
    </xf>
    <xf numFmtId="0" fontId="4" fillId="0" borderId="0" xfId="0" applyFont="1" applyAlignment="1">
      <alignment wrapText="1"/>
    </xf>
  </cellXfs>
  <cellStyles count="2">
    <cellStyle name="Heading 1" xfId="1" builtinId="16"/>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Data" displayName="Data" ref="A3:J119">
  <autoFilter ref="A3:J119" xr:uid="{00000000-0009-0000-0100-000001000000}"/>
  <tableColumns count="10">
    <tableColumn id="1" xr3:uid="{00000000-0010-0000-0000-000001000000}" name="Geography Code"/>
    <tableColumn id="2" xr3:uid="{00000000-0010-0000-0000-000002000000}" name="Geography Label"/>
    <tableColumn id="3" xr3:uid="{00000000-0010-0000-0000-000003000000}" name="Area type"/>
    <tableColumn id="4" xr3:uid="{00000000-0010-0000-0000-000004000000}" name="Age (8 categories) Code"/>
    <tableColumn id="5" xr3:uid="{00000000-0010-0000-0000-000005000000}" name="Age (8 categories) Label"/>
    <tableColumn id="6" xr3:uid="{00000000-0010-0000-0000-000006000000}" name="Sex (2 categories) Code"/>
    <tableColumn id="7" xr3:uid="{00000000-0010-0000-0000-000007000000}" name="Sex (2 categories) Label"/>
    <tableColumn id="8" xr3:uid="{00000000-0010-0000-0000-000008000000}" name="Method used to travel to workplace (12 categories) Code"/>
    <tableColumn id="9" xr3:uid="{00000000-0010-0000-0000-000009000000}" name="Method used to travel to workplace (12 categories) Label"/>
    <tableColumn id="10" xr3:uid="{00000000-0010-0000-0000-00000A000000}" name="Count"/>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Metadata" displayName="Metadata" ref="A3:B37">
  <autoFilter ref="A3:B37" xr:uid="{00000000-0009-0000-0100-000002000000}"/>
  <tableColumns count="2">
    <tableColumn id="1" xr3:uid="{00000000-0010-0000-0100-000001000000}" name="Metadata Field"/>
    <tableColumn id="2" xr3:uid="{00000000-0010-0000-0100-000002000000}" name="Metadata Content"/>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19"/>
  <sheetViews>
    <sheetView tabSelected="1" workbookViewId="0"/>
  </sheetViews>
  <sheetFormatPr defaultRowHeight="14.4" x14ac:dyDescent="0.3"/>
  <cols>
    <col min="1" max="1" width="16" customWidth="1"/>
    <col min="2" max="3" width="19" customWidth="1"/>
    <col min="4" max="4" width="25" customWidth="1"/>
    <col min="5" max="5" width="26" customWidth="1"/>
    <col min="6" max="6" width="25" customWidth="1"/>
    <col min="7" max="7" width="26" customWidth="1"/>
    <col min="8" max="8" width="57" customWidth="1"/>
    <col min="9" max="9" width="58" customWidth="1"/>
    <col min="10" max="10" width="7" customWidth="1"/>
  </cols>
  <sheetData>
    <row r="1" spans="1:10" ht="19.8" x14ac:dyDescent="0.4">
      <c r="A1" s="1" t="s">
        <v>0</v>
      </c>
    </row>
    <row r="2" spans="1:10" ht="15.6" x14ac:dyDescent="0.3">
      <c r="A2" s="2" t="s">
        <v>1</v>
      </c>
    </row>
    <row r="3" spans="1:10" ht="31.2" x14ac:dyDescent="0.3">
      <c r="A3" s="3" t="s">
        <v>2</v>
      </c>
      <c r="B3" s="3" t="s">
        <v>3</v>
      </c>
      <c r="C3" s="3" t="s">
        <v>4</v>
      </c>
      <c r="D3" s="3" t="s">
        <v>5</v>
      </c>
      <c r="E3" s="3" t="s">
        <v>6</v>
      </c>
      <c r="F3" s="3" t="s">
        <v>7</v>
      </c>
      <c r="G3" s="3" t="s">
        <v>8</v>
      </c>
      <c r="H3" s="3" t="s">
        <v>9</v>
      </c>
      <c r="I3" s="3" t="s">
        <v>10</v>
      </c>
      <c r="J3" s="3" t="s">
        <v>11</v>
      </c>
    </row>
    <row r="4" spans="1:10" ht="15.6" x14ac:dyDescent="0.3">
      <c r="A4" s="3" t="s">
        <v>12</v>
      </c>
      <c r="B4" s="3" t="s">
        <v>13</v>
      </c>
      <c r="C4" s="3" t="s">
        <v>13</v>
      </c>
      <c r="D4" s="3" t="s">
        <v>14</v>
      </c>
      <c r="E4" s="3" t="s">
        <v>15</v>
      </c>
      <c r="F4" s="3" t="s">
        <v>16</v>
      </c>
      <c r="G4" s="3" t="s">
        <v>17</v>
      </c>
      <c r="H4" s="3" t="s">
        <v>16</v>
      </c>
      <c r="I4" s="3" t="s">
        <v>18</v>
      </c>
      <c r="J4" s="3" t="s">
        <v>19</v>
      </c>
    </row>
    <row r="5" spans="1:10" ht="15.6" x14ac:dyDescent="0.3">
      <c r="A5" s="3" t="s">
        <v>12</v>
      </c>
      <c r="B5" s="3" t="s">
        <v>13</v>
      </c>
      <c r="C5" s="3" t="s">
        <v>13</v>
      </c>
      <c r="D5" s="3" t="s">
        <v>14</v>
      </c>
      <c r="E5" s="3" t="s">
        <v>15</v>
      </c>
      <c r="F5" s="3" t="s">
        <v>16</v>
      </c>
      <c r="G5" s="3" t="s">
        <v>17</v>
      </c>
      <c r="H5" s="3" t="s">
        <v>20</v>
      </c>
      <c r="I5" s="3" t="s">
        <v>21</v>
      </c>
      <c r="J5" s="3" t="s">
        <v>22</v>
      </c>
    </row>
    <row r="6" spans="1:10" ht="15.6" x14ac:dyDescent="0.3">
      <c r="A6" s="3" t="s">
        <v>12</v>
      </c>
      <c r="B6" s="3" t="s">
        <v>13</v>
      </c>
      <c r="C6" s="3" t="s">
        <v>13</v>
      </c>
      <c r="D6" s="3" t="s">
        <v>14</v>
      </c>
      <c r="E6" s="3" t="s">
        <v>15</v>
      </c>
      <c r="F6" s="3" t="s">
        <v>16</v>
      </c>
      <c r="G6" s="3" t="s">
        <v>17</v>
      </c>
      <c r="H6" s="3" t="s">
        <v>14</v>
      </c>
      <c r="I6" s="3" t="s">
        <v>23</v>
      </c>
      <c r="J6" s="3" t="s">
        <v>24</v>
      </c>
    </row>
    <row r="7" spans="1:10" ht="15.6" x14ac:dyDescent="0.3">
      <c r="A7" s="3" t="s">
        <v>12</v>
      </c>
      <c r="B7" s="3" t="s">
        <v>13</v>
      </c>
      <c r="C7" s="3" t="s">
        <v>13</v>
      </c>
      <c r="D7" s="3" t="s">
        <v>14</v>
      </c>
      <c r="E7" s="3" t="s">
        <v>15</v>
      </c>
      <c r="F7" s="3" t="s">
        <v>16</v>
      </c>
      <c r="G7" s="3" t="s">
        <v>17</v>
      </c>
      <c r="H7" s="3" t="s">
        <v>25</v>
      </c>
      <c r="I7" s="3" t="s">
        <v>26</v>
      </c>
      <c r="J7" s="3" t="s">
        <v>27</v>
      </c>
    </row>
    <row r="8" spans="1:10" ht="15.6" x14ac:dyDescent="0.3">
      <c r="A8" s="3" t="s">
        <v>12</v>
      </c>
      <c r="B8" s="3" t="s">
        <v>13</v>
      </c>
      <c r="C8" s="3" t="s">
        <v>13</v>
      </c>
      <c r="D8" s="3" t="s">
        <v>14</v>
      </c>
      <c r="E8" s="3" t="s">
        <v>15</v>
      </c>
      <c r="F8" s="3" t="s">
        <v>16</v>
      </c>
      <c r="G8" s="3" t="s">
        <v>17</v>
      </c>
      <c r="H8" s="3" t="s">
        <v>28</v>
      </c>
      <c r="I8" s="3" t="s">
        <v>29</v>
      </c>
      <c r="J8" s="3" t="s">
        <v>25</v>
      </c>
    </row>
    <row r="9" spans="1:10" ht="15.6" x14ac:dyDescent="0.3">
      <c r="A9" s="3" t="s">
        <v>12</v>
      </c>
      <c r="B9" s="3" t="s">
        <v>13</v>
      </c>
      <c r="C9" s="3" t="s">
        <v>13</v>
      </c>
      <c r="D9" s="3" t="s">
        <v>14</v>
      </c>
      <c r="E9" s="3" t="s">
        <v>15</v>
      </c>
      <c r="F9" s="3" t="s">
        <v>16</v>
      </c>
      <c r="G9" s="3" t="s">
        <v>17</v>
      </c>
      <c r="H9" s="3" t="s">
        <v>30</v>
      </c>
      <c r="I9" s="3" t="s">
        <v>31</v>
      </c>
      <c r="J9" s="3" t="s">
        <v>30</v>
      </c>
    </row>
    <row r="10" spans="1:10" ht="15.6" x14ac:dyDescent="0.3">
      <c r="A10" s="3" t="s">
        <v>12</v>
      </c>
      <c r="B10" s="3" t="s">
        <v>13</v>
      </c>
      <c r="C10" s="3" t="s">
        <v>13</v>
      </c>
      <c r="D10" s="3" t="s">
        <v>14</v>
      </c>
      <c r="E10" s="3" t="s">
        <v>15</v>
      </c>
      <c r="F10" s="3" t="s">
        <v>16</v>
      </c>
      <c r="G10" s="3" t="s">
        <v>17</v>
      </c>
      <c r="H10" s="3" t="s">
        <v>32</v>
      </c>
      <c r="I10" s="3" t="s">
        <v>33</v>
      </c>
      <c r="J10" s="3" t="s">
        <v>34</v>
      </c>
    </row>
    <row r="11" spans="1:10" ht="15.6" x14ac:dyDescent="0.3">
      <c r="A11" s="3" t="s">
        <v>12</v>
      </c>
      <c r="B11" s="3" t="s">
        <v>13</v>
      </c>
      <c r="C11" s="3" t="s">
        <v>13</v>
      </c>
      <c r="D11" s="3" t="s">
        <v>14</v>
      </c>
      <c r="E11" s="3" t="s">
        <v>15</v>
      </c>
      <c r="F11" s="3" t="s">
        <v>16</v>
      </c>
      <c r="G11" s="3" t="s">
        <v>17</v>
      </c>
      <c r="H11" s="3" t="s">
        <v>35</v>
      </c>
      <c r="I11" s="3" t="s">
        <v>36</v>
      </c>
      <c r="J11" s="3" t="s">
        <v>37</v>
      </c>
    </row>
    <row r="12" spans="1:10" ht="15.6" x14ac:dyDescent="0.3">
      <c r="A12" s="3" t="s">
        <v>12</v>
      </c>
      <c r="B12" s="3" t="s">
        <v>13</v>
      </c>
      <c r="C12" s="3" t="s">
        <v>13</v>
      </c>
      <c r="D12" s="3" t="s">
        <v>14</v>
      </c>
      <c r="E12" s="3" t="s">
        <v>15</v>
      </c>
      <c r="F12" s="3" t="s">
        <v>16</v>
      </c>
      <c r="G12" s="3" t="s">
        <v>17</v>
      </c>
      <c r="H12" s="3" t="s">
        <v>22</v>
      </c>
      <c r="I12" s="3" t="s">
        <v>38</v>
      </c>
      <c r="J12" s="3" t="s">
        <v>14</v>
      </c>
    </row>
    <row r="13" spans="1:10" ht="15.6" x14ac:dyDescent="0.3">
      <c r="A13" s="3" t="s">
        <v>12</v>
      </c>
      <c r="B13" s="3" t="s">
        <v>13</v>
      </c>
      <c r="C13" s="3" t="s">
        <v>13</v>
      </c>
      <c r="D13" s="3" t="s">
        <v>14</v>
      </c>
      <c r="E13" s="3" t="s">
        <v>15</v>
      </c>
      <c r="F13" s="3" t="s">
        <v>16</v>
      </c>
      <c r="G13" s="3" t="s">
        <v>17</v>
      </c>
      <c r="H13" s="3" t="s">
        <v>39</v>
      </c>
      <c r="I13" s="3" t="s">
        <v>40</v>
      </c>
      <c r="J13" s="3" t="s">
        <v>24</v>
      </c>
    </row>
    <row r="14" spans="1:10" ht="15.6" x14ac:dyDescent="0.3">
      <c r="A14" s="3" t="s">
        <v>12</v>
      </c>
      <c r="B14" s="3" t="s">
        <v>13</v>
      </c>
      <c r="C14" s="3" t="s">
        <v>13</v>
      </c>
      <c r="D14" s="3" t="s">
        <v>14</v>
      </c>
      <c r="E14" s="3" t="s">
        <v>15</v>
      </c>
      <c r="F14" s="3" t="s">
        <v>16</v>
      </c>
      <c r="G14" s="3" t="s">
        <v>17</v>
      </c>
      <c r="H14" s="3" t="s">
        <v>41</v>
      </c>
      <c r="I14" s="3" t="s">
        <v>42</v>
      </c>
      <c r="J14" s="3" t="s">
        <v>25</v>
      </c>
    </row>
    <row r="15" spans="1:10" ht="15.6" x14ac:dyDescent="0.3">
      <c r="A15" s="3" t="s">
        <v>12</v>
      </c>
      <c r="B15" s="3" t="s">
        <v>13</v>
      </c>
      <c r="C15" s="3" t="s">
        <v>13</v>
      </c>
      <c r="D15" s="3" t="s">
        <v>14</v>
      </c>
      <c r="E15" s="3" t="s">
        <v>15</v>
      </c>
      <c r="F15" s="3" t="s">
        <v>20</v>
      </c>
      <c r="G15" s="3" t="s">
        <v>43</v>
      </c>
      <c r="H15" s="3" t="s">
        <v>16</v>
      </c>
      <c r="I15" s="3" t="s">
        <v>18</v>
      </c>
      <c r="J15" s="3" t="s">
        <v>44</v>
      </c>
    </row>
    <row r="16" spans="1:10" ht="15.6" x14ac:dyDescent="0.3">
      <c r="A16" s="3" t="s">
        <v>12</v>
      </c>
      <c r="B16" s="3" t="s">
        <v>13</v>
      </c>
      <c r="C16" s="3" t="s">
        <v>13</v>
      </c>
      <c r="D16" s="3" t="s">
        <v>14</v>
      </c>
      <c r="E16" s="3" t="s">
        <v>15</v>
      </c>
      <c r="F16" s="3" t="s">
        <v>20</v>
      </c>
      <c r="G16" s="3" t="s">
        <v>43</v>
      </c>
      <c r="H16" s="3" t="s">
        <v>20</v>
      </c>
      <c r="I16" s="3" t="s">
        <v>21</v>
      </c>
      <c r="J16" s="3" t="s">
        <v>20</v>
      </c>
    </row>
    <row r="17" spans="1:10" ht="15.6" x14ac:dyDescent="0.3">
      <c r="A17" s="3" t="s">
        <v>12</v>
      </c>
      <c r="B17" s="3" t="s">
        <v>13</v>
      </c>
      <c r="C17" s="3" t="s">
        <v>13</v>
      </c>
      <c r="D17" s="3" t="s">
        <v>14</v>
      </c>
      <c r="E17" s="3" t="s">
        <v>15</v>
      </c>
      <c r="F17" s="3" t="s">
        <v>20</v>
      </c>
      <c r="G17" s="3" t="s">
        <v>43</v>
      </c>
      <c r="H17" s="3" t="s">
        <v>14</v>
      </c>
      <c r="I17" s="3" t="s">
        <v>23</v>
      </c>
      <c r="J17" s="3" t="s">
        <v>39</v>
      </c>
    </row>
    <row r="18" spans="1:10" ht="15.6" x14ac:dyDescent="0.3">
      <c r="A18" s="3" t="s">
        <v>12</v>
      </c>
      <c r="B18" s="3" t="s">
        <v>13</v>
      </c>
      <c r="C18" s="3" t="s">
        <v>13</v>
      </c>
      <c r="D18" s="3" t="s">
        <v>14</v>
      </c>
      <c r="E18" s="3" t="s">
        <v>15</v>
      </c>
      <c r="F18" s="3" t="s">
        <v>20</v>
      </c>
      <c r="G18" s="3" t="s">
        <v>43</v>
      </c>
      <c r="H18" s="3" t="s">
        <v>25</v>
      </c>
      <c r="I18" s="3" t="s">
        <v>26</v>
      </c>
      <c r="J18" s="3" t="s">
        <v>41</v>
      </c>
    </row>
    <row r="19" spans="1:10" ht="15.6" x14ac:dyDescent="0.3">
      <c r="A19" s="3" t="s">
        <v>12</v>
      </c>
      <c r="B19" s="3" t="s">
        <v>13</v>
      </c>
      <c r="C19" s="3" t="s">
        <v>13</v>
      </c>
      <c r="D19" s="3" t="s">
        <v>14</v>
      </c>
      <c r="E19" s="3" t="s">
        <v>15</v>
      </c>
      <c r="F19" s="3" t="s">
        <v>20</v>
      </c>
      <c r="G19" s="3" t="s">
        <v>43</v>
      </c>
      <c r="H19" s="3" t="s">
        <v>28</v>
      </c>
      <c r="I19" s="3" t="s">
        <v>29</v>
      </c>
      <c r="J19" s="3" t="s">
        <v>25</v>
      </c>
    </row>
    <row r="20" spans="1:10" ht="15.6" x14ac:dyDescent="0.3">
      <c r="A20" s="3" t="s">
        <v>12</v>
      </c>
      <c r="B20" s="3" t="s">
        <v>13</v>
      </c>
      <c r="C20" s="3" t="s">
        <v>13</v>
      </c>
      <c r="D20" s="3" t="s">
        <v>14</v>
      </c>
      <c r="E20" s="3" t="s">
        <v>15</v>
      </c>
      <c r="F20" s="3" t="s">
        <v>20</v>
      </c>
      <c r="G20" s="3" t="s">
        <v>43</v>
      </c>
      <c r="H20" s="3" t="s">
        <v>30</v>
      </c>
      <c r="I20" s="3" t="s">
        <v>31</v>
      </c>
      <c r="J20" s="3" t="s">
        <v>16</v>
      </c>
    </row>
    <row r="21" spans="1:10" ht="15.6" x14ac:dyDescent="0.3">
      <c r="A21" s="3" t="s">
        <v>12</v>
      </c>
      <c r="B21" s="3" t="s">
        <v>13</v>
      </c>
      <c r="C21" s="3" t="s">
        <v>13</v>
      </c>
      <c r="D21" s="3" t="s">
        <v>14</v>
      </c>
      <c r="E21" s="3" t="s">
        <v>15</v>
      </c>
      <c r="F21" s="3" t="s">
        <v>20</v>
      </c>
      <c r="G21" s="3" t="s">
        <v>43</v>
      </c>
      <c r="H21" s="3" t="s">
        <v>32</v>
      </c>
      <c r="I21" s="3" t="s">
        <v>33</v>
      </c>
      <c r="J21" s="3" t="s">
        <v>45</v>
      </c>
    </row>
    <row r="22" spans="1:10" ht="15.6" x14ac:dyDescent="0.3">
      <c r="A22" s="3" t="s">
        <v>12</v>
      </c>
      <c r="B22" s="3" t="s">
        <v>13</v>
      </c>
      <c r="C22" s="3" t="s">
        <v>13</v>
      </c>
      <c r="D22" s="3" t="s">
        <v>14</v>
      </c>
      <c r="E22" s="3" t="s">
        <v>15</v>
      </c>
      <c r="F22" s="3" t="s">
        <v>20</v>
      </c>
      <c r="G22" s="3" t="s">
        <v>43</v>
      </c>
      <c r="H22" s="3" t="s">
        <v>35</v>
      </c>
      <c r="I22" s="3" t="s">
        <v>36</v>
      </c>
      <c r="J22" s="3" t="s">
        <v>46</v>
      </c>
    </row>
    <row r="23" spans="1:10" ht="15.6" x14ac:dyDescent="0.3">
      <c r="A23" s="3" t="s">
        <v>12</v>
      </c>
      <c r="B23" s="3" t="s">
        <v>13</v>
      </c>
      <c r="C23" s="3" t="s">
        <v>13</v>
      </c>
      <c r="D23" s="3" t="s">
        <v>14</v>
      </c>
      <c r="E23" s="3" t="s">
        <v>15</v>
      </c>
      <c r="F23" s="3" t="s">
        <v>20</v>
      </c>
      <c r="G23" s="3" t="s">
        <v>43</v>
      </c>
      <c r="H23" s="3" t="s">
        <v>22</v>
      </c>
      <c r="I23" s="3" t="s">
        <v>38</v>
      </c>
      <c r="J23" s="3" t="s">
        <v>20</v>
      </c>
    </row>
    <row r="24" spans="1:10" ht="15.6" x14ac:dyDescent="0.3">
      <c r="A24" s="3" t="s">
        <v>12</v>
      </c>
      <c r="B24" s="3" t="s">
        <v>13</v>
      </c>
      <c r="C24" s="3" t="s">
        <v>13</v>
      </c>
      <c r="D24" s="3" t="s">
        <v>14</v>
      </c>
      <c r="E24" s="3" t="s">
        <v>15</v>
      </c>
      <c r="F24" s="3" t="s">
        <v>20</v>
      </c>
      <c r="G24" s="3" t="s">
        <v>43</v>
      </c>
      <c r="H24" s="3" t="s">
        <v>39</v>
      </c>
      <c r="I24" s="3" t="s">
        <v>40</v>
      </c>
      <c r="J24" s="3" t="s">
        <v>47</v>
      </c>
    </row>
    <row r="25" spans="1:10" ht="15.6" x14ac:dyDescent="0.3">
      <c r="A25" s="3" t="s">
        <v>12</v>
      </c>
      <c r="B25" s="3" t="s">
        <v>13</v>
      </c>
      <c r="C25" s="3" t="s">
        <v>13</v>
      </c>
      <c r="D25" s="3" t="s">
        <v>14</v>
      </c>
      <c r="E25" s="3" t="s">
        <v>15</v>
      </c>
      <c r="F25" s="3" t="s">
        <v>20</v>
      </c>
      <c r="G25" s="3" t="s">
        <v>43</v>
      </c>
      <c r="H25" s="3" t="s">
        <v>41</v>
      </c>
      <c r="I25" s="3" t="s">
        <v>42</v>
      </c>
      <c r="J25" s="3" t="s">
        <v>22</v>
      </c>
    </row>
    <row r="26" spans="1:10" ht="15.6" x14ac:dyDescent="0.3">
      <c r="A26" s="3" t="s">
        <v>12</v>
      </c>
      <c r="B26" s="3" t="s">
        <v>13</v>
      </c>
      <c r="C26" s="3" t="s">
        <v>13</v>
      </c>
      <c r="D26" s="3" t="s">
        <v>25</v>
      </c>
      <c r="E26" s="3" t="s">
        <v>48</v>
      </c>
      <c r="F26" s="3" t="s">
        <v>16</v>
      </c>
      <c r="G26" s="3" t="s">
        <v>17</v>
      </c>
      <c r="H26" s="3" t="s">
        <v>16</v>
      </c>
      <c r="I26" s="3" t="s">
        <v>18</v>
      </c>
      <c r="J26" s="3" t="s">
        <v>49</v>
      </c>
    </row>
    <row r="27" spans="1:10" ht="15.6" x14ac:dyDescent="0.3">
      <c r="A27" s="3" t="s">
        <v>12</v>
      </c>
      <c r="B27" s="3" t="s">
        <v>13</v>
      </c>
      <c r="C27" s="3" t="s">
        <v>13</v>
      </c>
      <c r="D27" s="3" t="s">
        <v>25</v>
      </c>
      <c r="E27" s="3" t="s">
        <v>48</v>
      </c>
      <c r="F27" s="3" t="s">
        <v>16</v>
      </c>
      <c r="G27" s="3" t="s">
        <v>17</v>
      </c>
      <c r="H27" s="3" t="s">
        <v>20</v>
      </c>
      <c r="I27" s="3" t="s">
        <v>21</v>
      </c>
      <c r="J27" s="3" t="s">
        <v>50</v>
      </c>
    </row>
    <row r="28" spans="1:10" ht="15.6" x14ac:dyDescent="0.3">
      <c r="A28" s="3" t="s">
        <v>12</v>
      </c>
      <c r="B28" s="3" t="s">
        <v>13</v>
      </c>
      <c r="C28" s="3" t="s">
        <v>13</v>
      </c>
      <c r="D28" s="3" t="s">
        <v>25</v>
      </c>
      <c r="E28" s="3" t="s">
        <v>48</v>
      </c>
      <c r="F28" s="3" t="s">
        <v>16</v>
      </c>
      <c r="G28" s="3" t="s">
        <v>17</v>
      </c>
      <c r="H28" s="3" t="s">
        <v>14</v>
      </c>
      <c r="I28" s="3" t="s">
        <v>23</v>
      </c>
      <c r="J28" s="3" t="s">
        <v>47</v>
      </c>
    </row>
    <row r="29" spans="1:10" ht="15.6" x14ac:dyDescent="0.3">
      <c r="A29" s="3" t="s">
        <v>12</v>
      </c>
      <c r="B29" s="3" t="s">
        <v>13</v>
      </c>
      <c r="C29" s="3" t="s">
        <v>13</v>
      </c>
      <c r="D29" s="3" t="s">
        <v>25</v>
      </c>
      <c r="E29" s="3" t="s">
        <v>48</v>
      </c>
      <c r="F29" s="3" t="s">
        <v>16</v>
      </c>
      <c r="G29" s="3" t="s">
        <v>17</v>
      </c>
      <c r="H29" s="3" t="s">
        <v>25</v>
      </c>
      <c r="I29" s="3" t="s">
        <v>26</v>
      </c>
      <c r="J29" s="3" t="s">
        <v>51</v>
      </c>
    </row>
    <row r="30" spans="1:10" ht="15.6" x14ac:dyDescent="0.3">
      <c r="A30" s="3" t="s">
        <v>12</v>
      </c>
      <c r="B30" s="3" t="s">
        <v>13</v>
      </c>
      <c r="C30" s="3" t="s">
        <v>13</v>
      </c>
      <c r="D30" s="3" t="s">
        <v>25</v>
      </c>
      <c r="E30" s="3" t="s">
        <v>48</v>
      </c>
      <c r="F30" s="3" t="s">
        <v>16</v>
      </c>
      <c r="G30" s="3" t="s">
        <v>17</v>
      </c>
      <c r="H30" s="3" t="s">
        <v>28</v>
      </c>
      <c r="I30" s="3" t="s">
        <v>29</v>
      </c>
      <c r="J30" s="3" t="s">
        <v>25</v>
      </c>
    </row>
    <row r="31" spans="1:10" ht="15.6" x14ac:dyDescent="0.3">
      <c r="A31" s="3" t="s">
        <v>12</v>
      </c>
      <c r="B31" s="3" t="s">
        <v>13</v>
      </c>
      <c r="C31" s="3" t="s">
        <v>13</v>
      </c>
      <c r="D31" s="3" t="s">
        <v>25</v>
      </c>
      <c r="E31" s="3" t="s">
        <v>48</v>
      </c>
      <c r="F31" s="3" t="s">
        <v>16</v>
      </c>
      <c r="G31" s="3" t="s">
        <v>17</v>
      </c>
      <c r="H31" s="3" t="s">
        <v>30</v>
      </c>
      <c r="I31" s="3" t="s">
        <v>31</v>
      </c>
      <c r="J31" s="3" t="s">
        <v>16</v>
      </c>
    </row>
    <row r="32" spans="1:10" ht="15.6" x14ac:dyDescent="0.3">
      <c r="A32" s="3" t="s">
        <v>12</v>
      </c>
      <c r="B32" s="3" t="s">
        <v>13</v>
      </c>
      <c r="C32" s="3" t="s">
        <v>13</v>
      </c>
      <c r="D32" s="3" t="s">
        <v>25</v>
      </c>
      <c r="E32" s="3" t="s">
        <v>48</v>
      </c>
      <c r="F32" s="3" t="s">
        <v>16</v>
      </c>
      <c r="G32" s="3" t="s">
        <v>17</v>
      </c>
      <c r="H32" s="3" t="s">
        <v>32</v>
      </c>
      <c r="I32" s="3" t="s">
        <v>33</v>
      </c>
      <c r="J32" s="3" t="s">
        <v>52</v>
      </c>
    </row>
    <row r="33" spans="1:10" ht="15.6" x14ac:dyDescent="0.3">
      <c r="A33" s="3" t="s">
        <v>12</v>
      </c>
      <c r="B33" s="3" t="s">
        <v>13</v>
      </c>
      <c r="C33" s="3" t="s">
        <v>13</v>
      </c>
      <c r="D33" s="3" t="s">
        <v>25</v>
      </c>
      <c r="E33" s="3" t="s">
        <v>48</v>
      </c>
      <c r="F33" s="3" t="s">
        <v>16</v>
      </c>
      <c r="G33" s="3" t="s">
        <v>17</v>
      </c>
      <c r="H33" s="3" t="s">
        <v>35</v>
      </c>
      <c r="I33" s="3" t="s">
        <v>36</v>
      </c>
      <c r="J33" s="3" t="s">
        <v>53</v>
      </c>
    </row>
    <row r="34" spans="1:10" ht="15.6" x14ac:dyDescent="0.3">
      <c r="A34" s="3" t="s">
        <v>12</v>
      </c>
      <c r="B34" s="3" t="s">
        <v>13</v>
      </c>
      <c r="C34" s="3" t="s">
        <v>13</v>
      </c>
      <c r="D34" s="3" t="s">
        <v>25</v>
      </c>
      <c r="E34" s="3" t="s">
        <v>48</v>
      </c>
      <c r="F34" s="3" t="s">
        <v>16</v>
      </c>
      <c r="G34" s="3" t="s">
        <v>17</v>
      </c>
      <c r="H34" s="3" t="s">
        <v>22</v>
      </c>
      <c r="I34" s="3" t="s">
        <v>38</v>
      </c>
      <c r="J34" s="3" t="s">
        <v>22</v>
      </c>
    </row>
    <row r="35" spans="1:10" ht="15.6" x14ac:dyDescent="0.3">
      <c r="A35" s="3" t="s">
        <v>12</v>
      </c>
      <c r="B35" s="3" t="s">
        <v>13</v>
      </c>
      <c r="C35" s="3" t="s">
        <v>13</v>
      </c>
      <c r="D35" s="3" t="s">
        <v>25</v>
      </c>
      <c r="E35" s="3" t="s">
        <v>48</v>
      </c>
      <c r="F35" s="3" t="s">
        <v>16</v>
      </c>
      <c r="G35" s="3" t="s">
        <v>17</v>
      </c>
      <c r="H35" s="3" t="s">
        <v>39</v>
      </c>
      <c r="I35" s="3" t="s">
        <v>40</v>
      </c>
      <c r="J35" s="3" t="s">
        <v>50</v>
      </c>
    </row>
    <row r="36" spans="1:10" ht="15.6" x14ac:dyDescent="0.3">
      <c r="A36" s="3" t="s">
        <v>12</v>
      </c>
      <c r="B36" s="3" t="s">
        <v>13</v>
      </c>
      <c r="C36" s="3" t="s">
        <v>13</v>
      </c>
      <c r="D36" s="3" t="s">
        <v>25</v>
      </c>
      <c r="E36" s="3" t="s">
        <v>48</v>
      </c>
      <c r="F36" s="3" t="s">
        <v>16</v>
      </c>
      <c r="G36" s="3" t="s">
        <v>17</v>
      </c>
      <c r="H36" s="3" t="s">
        <v>41</v>
      </c>
      <c r="I36" s="3" t="s">
        <v>42</v>
      </c>
      <c r="J36" s="3" t="s">
        <v>32</v>
      </c>
    </row>
    <row r="37" spans="1:10" ht="15.6" x14ac:dyDescent="0.3">
      <c r="A37" s="3" t="s">
        <v>12</v>
      </c>
      <c r="B37" s="3" t="s">
        <v>13</v>
      </c>
      <c r="C37" s="3" t="s">
        <v>13</v>
      </c>
      <c r="D37" s="3" t="s">
        <v>25</v>
      </c>
      <c r="E37" s="3" t="s">
        <v>48</v>
      </c>
      <c r="F37" s="3" t="s">
        <v>20</v>
      </c>
      <c r="G37" s="3" t="s">
        <v>43</v>
      </c>
      <c r="H37" s="3" t="s">
        <v>16</v>
      </c>
      <c r="I37" s="3" t="s">
        <v>18</v>
      </c>
      <c r="J37" s="3" t="s">
        <v>54</v>
      </c>
    </row>
    <row r="38" spans="1:10" ht="15.6" x14ac:dyDescent="0.3">
      <c r="A38" s="3" t="s">
        <v>12</v>
      </c>
      <c r="B38" s="3" t="s">
        <v>13</v>
      </c>
      <c r="C38" s="3" t="s">
        <v>13</v>
      </c>
      <c r="D38" s="3" t="s">
        <v>25</v>
      </c>
      <c r="E38" s="3" t="s">
        <v>48</v>
      </c>
      <c r="F38" s="3" t="s">
        <v>20</v>
      </c>
      <c r="G38" s="3" t="s">
        <v>43</v>
      </c>
      <c r="H38" s="3" t="s">
        <v>20</v>
      </c>
      <c r="I38" s="3" t="s">
        <v>21</v>
      </c>
      <c r="J38" s="3" t="s">
        <v>51</v>
      </c>
    </row>
    <row r="39" spans="1:10" ht="15.6" x14ac:dyDescent="0.3">
      <c r="A39" s="3" t="s">
        <v>12</v>
      </c>
      <c r="B39" s="3" t="s">
        <v>13</v>
      </c>
      <c r="C39" s="3" t="s">
        <v>13</v>
      </c>
      <c r="D39" s="3" t="s">
        <v>25</v>
      </c>
      <c r="E39" s="3" t="s">
        <v>48</v>
      </c>
      <c r="F39" s="3" t="s">
        <v>20</v>
      </c>
      <c r="G39" s="3" t="s">
        <v>43</v>
      </c>
      <c r="H39" s="3" t="s">
        <v>14</v>
      </c>
      <c r="I39" s="3" t="s">
        <v>23</v>
      </c>
      <c r="J39" s="3" t="s">
        <v>55</v>
      </c>
    </row>
    <row r="40" spans="1:10" ht="15.6" x14ac:dyDescent="0.3">
      <c r="A40" s="3" t="s">
        <v>12</v>
      </c>
      <c r="B40" s="3" t="s">
        <v>13</v>
      </c>
      <c r="C40" s="3" t="s">
        <v>13</v>
      </c>
      <c r="D40" s="3" t="s">
        <v>25</v>
      </c>
      <c r="E40" s="3" t="s">
        <v>48</v>
      </c>
      <c r="F40" s="3" t="s">
        <v>20</v>
      </c>
      <c r="G40" s="3" t="s">
        <v>43</v>
      </c>
      <c r="H40" s="3" t="s">
        <v>25</v>
      </c>
      <c r="I40" s="3" t="s">
        <v>26</v>
      </c>
      <c r="J40" s="3" t="s">
        <v>56</v>
      </c>
    </row>
    <row r="41" spans="1:10" ht="15.6" x14ac:dyDescent="0.3">
      <c r="A41" s="3" t="s">
        <v>12</v>
      </c>
      <c r="B41" s="3" t="s">
        <v>13</v>
      </c>
      <c r="C41" s="3" t="s">
        <v>13</v>
      </c>
      <c r="D41" s="3" t="s">
        <v>25</v>
      </c>
      <c r="E41" s="3" t="s">
        <v>48</v>
      </c>
      <c r="F41" s="3" t="s">
        <v>20</v>
      </c>
      <c r="G41" s="3" t="s">
        <v>43</v>
      </c>
      <c r="H41" s="3" t="s">
        <v>28</v>
      </c>
      <c r="I41" s="3" t="s">
        <v>29</v>
      </c>
      <c r="J41" s="3" t="s">
        <v>39</v>
      </c>
    </row>
    <row r="42" spans="1:10" ht="15.6" x14ac:dyDescent="0.3">
      <c r="A42" s="3" t="s">
        <v>12</v>
      </c>
      <c r="B42" s="3" t="s">
        <v>13</v>
      </c>
      <c r="C42" s="3" t="s">
        <v>13</v>
      </c>
      <c r="D42" s="3" t="s">
        <v>25</v>
      </c>
      <c r="E42" s="3" t="s">
        <v>48</v>
      </c>
      <c r="F42" s="3" t="s">
        <v>20</v>
      </c>
      <c r="G42" s="3" t="s">
        <v>43</v>
      </c>
      <c r="H42" s="3" t="s">
        <v>30</v>
      </c>
      <c r="I42" s="3" t="s">
        <v>31</v>
      </c>
      <c r="J42" s="3" t="s">
        <v>35</v>
      </c>
    </row>
    <row r="43" spans="1:10" ht="15.6" x14ac:dyDescent="0.3">
      <c r="A43" s="3" t="s">
        <v>12</v>
      </c>
      <c r="B43" s="3" t="s">
        <v>13</v>
      </c>
      <c r="C43" s="3" t="s">
        <v>13</v>
      </c>
      <c r="D43" s="3" t="s">
        <v>25</v>
      </c>
      <c r="E43" s="3" t="s">
        <v>48</v>
      </c>
      <c r="F43" s="3" t="s">
        <v>20</v>
      </c>
      <c r="G43" s="3" t="s">
        <v>43</v>
      </c>
      <c r="H43" s="3" t="s">
        <v>32</v>
      </c>
      <c r="I43" s="3" t="s">
        <v>33</v>
      </c>
      <c r="J43" s="3" t="s">
        <v>57</v>
      </c>
    </row>
    <row r="44" spans="1:10" ht="15.6" x14ac:dyDescent="0.3">
      <c r="A44" s="3" t="s">
        <v>12</v>
      </c>
      <c r="B44" s="3" t="s">
        <v>13</v>
      </c>
      <c r="C44" s="3" t="s">
        <v>13</v>
      </c>
      <c r="D44" s="3" t="s">
        <v>25</v>
      </c>
      <c r="E44" s="3" t="s">
        <v>48</v>
      </c>
      <c r="F44" s="3" t="s">
        <v>20</v>
      </c>
      <c r="G44" s="3" t="s">
        <v>43</v>
      </c>
      <c r="H44" s="3" t="s">
        <v>35</v>
      </c>
      <c r="I44" s="3" t="s">
        <v>36</v>
      </c>
      <c r="J44" s="3" t="s">
        <v>53</v>
      </c>
    </row>
    <row r="45" spans="1:10" ht="15.6" x14ac:dyDescent="0.3">
      <c r="A45" s="3" t="s">
        <v>12</v>
      </c>
      <c r="B45" s="3" t="s">
        <v>13</v>
      </c>
      <c r="C45" s="3" t="s">
        <v>13</v>
      </c>
      <c r="D45" s="3" t="s">
        <v>25</v>
      </c>
      <c r="E45" s="3" t="s">
        <v>48</v>
      </c>
      <c r="F45" s="3" t="s">
        <v>20</v>
      </c>
      <c r="G45" s="3" t="s">
        <v>43</v>
      </c>
      <c r="H45" s="3" t="s">
        <v>22</v>
      </c>
      <c r="I45" s="3" t="s">
        <v>38</v>
      </c>
      <c r="J45" s="3" t="s">
        <v>58</v>
      </c>
    </row>
    <row r="46" spans="1:10" ht="15.6" x14ac:dyDescent="0.3">
      <c r="A46" s="3" t="s">
        <v>12</v>
      </c>
      <c r="B46" s="3" t="s">
        <v>13</v>
      </c>
      <c r="C46" s="3" t="s">
        <v>13</v>
      </c>
      <c r="D46" s="3" t="s">
        <v>25</v>
      </c>
      <c r="E46" s="3" t="s">
        <v>48</v>
      </c>
      <c r="F46" s="3" t="s">
        <v>20</v>
      </c>
      <c r="G46" s="3" t="s">
        <v>43</v>
      </c>
      <c r="H46" s="3" t="s">
        <v>39</v>
      </c>
      <c r="I46" s="3" t="s">
        <v>40</v>
      </c>
      <c r="J46" s="3" t="s">
        <v>59</v>
      </c>
    </row>
    <row r="47" spans="1:10" ht="15.6" x14ac:dyDescent="0.3">
      <c r="A47" s="3" t="s">
        <v>12</v>
      </c>
      <c r="B47" s="3" t="s">
        <v>13</v>
      </c>
      <c r="C47" s="3" t="s">
        <v>13</v>
      </c>
      <c r="D47" s="3" t="s">
        <v>25</v>
      </c>
      <c r="E47" s="3" t="s">
        <v>48</v>
      </c>
      <c r="F47" s="3" t="s">
        <v>20</v>
      </c>
      <c r="G47" s="3" t="s">
        <v>43</v>
      </c>
      <c r="H47" s="3" t="s">
        <v>41</v>
      </c>
      <c r="I47" s="3" t="s">
        <v>42</v>
      </c>
      <c r="J47" s="3" t="s">
        <v>60</v>
      </c>
    </row>
    <row r="48" spans="1:10" ht="15.6" x14ac:dyDescent="0.3">
      <c r="A48" s="3" t="s">
        <v>12</v>
      </c>
      <c r="B48" s="3" t="s">
        <v>13</v>
      </c>
      <c r="C48" s="3" t="s">
        <v>13</v>
      </c>
      <c r="D48" s="3" t="s">
        <v>28</v>
      </c>
      <c r="E48" s="3" t="s">
        <v>61</v>
      </c>
      <c r="F48" s="3" t="s">
        <v>16</v>
      </c>
      <c r="G48" s="3" t="s">
        <v>17</v>
      </c>
      <c r="H48" s="3" t="s">
        <v>16</v>
      </c>
      <c r="I48" s="3" t="s">
        <v>18</v>
      </c>
      <c r="J48" s="3" t="s">
        <v>62</v>
      </c>
    </row>
    <row r="49" spans="1:10" ht="15.6" x14ac:dyDescent="0.3">
      <c r="A49" s="3" t="s">
        <v>12</v>
      </c>
      <c r="B49" s="3" t="s">
        <v>13</v>
      </c>
      <c r="C49" s="3" t="s">
        <v>13</v>
      </c>
      <c r="D49" s="3" t="s">
        <v>28</v>
      </c>
      <c r="E49" s="3" t="s">
        <v>61</v>
      </c>
      <c r="F49" s="3" t="s">
        <v>16</v>
      </c>
      <c r="G49" s="3" t="s">
        <v>17</v>
      </c>
      <c r="H49" s="3" t="s">
        <v>20</v>
      </c>
      <c r="I49" s="3" t="s">
        <v>21</v>
      </c>
      <c r="J49" s="3" t="s">
        <v>63</v>
      </c>
    </row>
    <row r="50" spans="1:10" ht="15.6" x14ac:dyDescent="0.3">
      <c r="A50" s="3" t="s">
        <v>12</v>
      </c>
      <c r="B50" s="3" t="s">
        <v>13</v>
      </c>
      <c r="C50" s="3" t="s">
        <v>13</v>
      </c>
      <c r="D50" s="3" t="s">
        <v>28</v>
      </c>
      <c r="E50" s="3" t="s">
        <v>61</v>
      </c>
      <c r="F50" s="3" t="s">
        <v>16</v>
      </c>
      <c r="G50" s="3" t="s">
        <v>17</v>
      </c>
      <c r="H50" s="3" t="s">
        <v>14</v>
      </c>
      <c r="I50" s="3" t="s">
        <v>23</v>
      </c>
      <c r="J50" s="3" t="s">
        <v>64</v>
      </c>
    </row>
    <row r="51" spans="1:10" ht="15.6" x14ac:dyDescent="0.3">
      <c r="A51" s="3" t="s">
        <v>12</v>
      </c>
      <c r="B51" s="3" t="s">
        <v>13</v>
      </c>
      <c r="C51" s="3" t="s">
        <v>13</v>
      </c>
      <c r="D51" s="3" t="s">
        <v>28</v>
      </c>
      <c r="E51" s="3" t="s">
        <v>61</v>
      </c>
      <c r="F51" s="3" t="s">
        <v>16</v>
      </c>
      <c r="G51" s="3" t="s">
        <v>17</v>
      </c>
      <c r="H51" s="3" t="s">
        <v>25</v>
      </c>
      <c r="I51" s="3" t="s">
        <v>26</v>
      </c>
      <c r="J51" s="3" t="s">
        <v>65</v>
      </c>
    </row>
    <row r="52" spans="1:10" ht="15.6" x14ac:dyDescent="0.3">
      <c r="A52" s="3" t="s">
        <v>12</v>
      </c>
      <c r="B52" s="3" t="s">
        <v>13</v>
      </c>
      <c r="C52" s="3" t="s">
        <v>13</v>
      </c>
      <c r="D52" s="3" t="s">
        <v>28</v>
      </c>
      <c r="E52" s="3" t="s">
        <v>61</v>
      </c>
      <c r="F52" s="3" t="s">
        <v>16</v>
      </c>
      <c r="G52" s="3" t="s">
        <v>17</v>
      </c>
      <c r="H52" s="3" t="s">
        <v>28</v>
      </c>
      <c r="I52" s="3" t="s">
        <v>29</v>
      </c>
      <c r="J52" s="3" t="s">
        <v>32</v>
      </c>
    </row>
    <row r="53" spans="1:10" ht="15.6" x14ac:dyDescent="0.3">
      <c r="A53" s="3" t="s">
        <v>12</v>
      </c>
      <c r="B53" s="3" t="s">
        <v>13</v>
      </c>
      <c r="C53" s="3" t="s">
        <v>13</v>
      </c>
      <c r="D53" s="3" t="s">
        <v>28</v>
      </c>
      <c r="E53" s="3" t="s">
        <v>61</v>
      </c>
      <c r="F53" s="3" t="s">
        <v>16</v>
      </c>
      <c r="G53" s="3" t="s">
        <v>17</v>
      </c>
      <c r="H53" s="3" t="s">
        <v>30</v>
      </c>
      <c r="I53" s="3" t="s">
        <v>31</v>
      </c>
      <c r="J53" s="3" t="s">
        <v>16</v>
      </c>
    </row>
    <row r="54" spans="1:10" ht="15.6" x14ac:dyDescent="0.3">
      <c r="A54" s="3" t="s">
        <v>12</v>
      </c>
      <c r="B54" s="3" t="s">
        <v>13</v>
      </c>
      <c r="C54" s="3" t="s">
        <v>13</v>
      </c>
      <c r="D54" s="3" t="s">
        <v>28</v>
      </c>
      <c r="E54" s="3" t="s">
        <v>61</v>
      </c>
      <c r="F54" s="3" t="s">
        <v>16</v>
      </c>
      <c r="G54" s="3" t="s">
        <v>17</v>
      </c>
      <c r="H54" s="3" t="s">
        <v>32</v>
      </c>
      <c r="I54" s="3" t="s">
        <v>33</v>
      </c>
      <c r="J54" s="3" t="s">
        <v>66</v>
      </c>
    </row>
    <row r="55" spans="1:10" ht="15.6" x14ac:dyDescent="0.3">
      <c r="A55" s="3" t="s">
        <v>12</v>
      </c>
      <c r="B55" s="3" t="s">
        <v>13</v>
      </c>
      <c r="C55" s="3" t="s">
        <v>13</v>
      </c>
      <c r="D55" s="3" t="s">
        <v>28</v>
      </c>
      <c r="E55" s="3" t="s">
        <v>61</v>
      </c>
      <c r="F55" s="3" t="s">
        <v>16</v>
      </c>
      <c r="G55" s="3" t="s">
        <v>17</v>
      </c>
      <c r="H55" s="3" t="s">
        <v>35</v>
      </c>
      <c r="I55" s="3" t="s">
        <v>36</v>
      </c>
      <c r="J55" s="3" t="s">
        <v>27</v>
      </c>
    </row>
    <row r="56" spans="1:10" ht="15.6" x14ac:dyDescent="0.3">
      <c r="A56" s="3" t="s">
        <v>12</v>
      </c>
      <c r="B56" s="3" t="s">
        <v>13</v>
      </c>
      <c r="C56" s="3" t="s">
        <v>13</v>
      </c>
      <c r="D56" s="3" t="s">
        <v>28</v>
      </c>
      <c r="E56" s="3" t="s">
        <v>61</v>
      </c>
      <c r="F56" s="3" t="s">
        <v>16</v>
      </c>
      <c r="G56" s="3" t="s">
        <v>17</v>
      </c>
      <c r="H56" s="3" t="s">
        <v>22</v>
      </c>
      <c r="I56" s="3" t="s">
        <v>38</v>
      </c>
      <c r="J56" s="3" t="s">
        <v>35</v>
      </c>
    </row>
    <row r="57" spans="1:10" ht="15.6" x14ac:dyDescent="0.3">
      <c r="A57" s="3" t="s">
        <v>12</v>
      </c>
      <c r="B57" s="3" t="s">
        <v>13</v>
      </c>
      <c r="C57" s="3" t="s">
        <v>13</v>
      </c>
      <c r="D57" s="3" t="s">
        <v>28</v>
      </c>
      <c r="E57" s="3" t="s">
        <v>61</v>
      </c>
      <c r="F57" s="3" t="s">
        <v>16</v>
      </c>
      <c r="G57" s="3" t="s">
        <v>17</v>
      </c>
      <c r="H57" s="3" t="s">
        <v>39</v>
      </c>
      <c r="I57" s="3" t="s">
        <v>40</v>
      </c>
      <c r="J57" s="3" t="s">
        <v>67</v>
      </c>
    </row>
    <row r="58" spans="1:10" ht="15.6" x14ac:dyDescent="0.3">
      <c r="A58" s="3" t="s">
        <v>12</v>
      </c>
      <c r="B58" s="3" t="s">
        <v>13</v>
      </c>
      <c r="C58" s="3" t="s">
        <v>13</v>
      </c>
      <c r="D58" s="3" t="s">
        <v>28</v>
      </c>
      <c r="E58" s="3" t="s">
        <v>61</v>
      </c>
      <c r="F58" s="3" t="s">
        <v>16</v>
      </c>
      <c r="G58" s="3" t="s">
        <v>17</v>
      </c>
      <c r="H58" s="3" t="s">
        <v>41</v>
      </c>
      <c r="I58" s="3" t="s">
        <v>42</v>
      </c>
      <c r="J58" s="3" t="s">
        <v>60</v>
      </c>
    </row>
    <row r="59" spans="1:10" ht="15.6" x14ac:dyDescent="0.3">
      <c r="A59" s="3" t="s">
        <v>12</v>
      </c>
      <c r="B59" s="3" t="s">
        <v>13</v>
      </c>
      <c r="C59" s="3" t="s">
        <v>13</v>
      </c>
      <c r="D59" s="3" t="s">
        <v>28</v>
      </c>
      <c r="E59" s="3" t="s">
        <v>61</v>
      </c>
      <c r="F59" s="3" t="s">
        <v>20</v>
      </c>
      <c r="G59" s="3" t="s">
        <v>43</v>
      </c>
      <c r="H59" s="3" t="s">
        <v>16</v>
      </c>
      <c r="I59" s="3" t="s">
        <v>18</v>
      </c>
      <c r="J59" s="3" t="s">
        <v>68</v>
      </c>
    </row>
    <row r="60" spans="1:10" ht="15.6" x14ac:dyDescent="0.3">
      <c r="A60" s="3" t="s">
        <v>12</v>
      </c>
      <c r="B60" s="3" t="s">
        <v>13</v>
      </c>
      <c r="C60" s="3" t="s">
        <v>13</v>
      </c>
      <c r="D60" s="3" t="s">
        <v>28</v>
      </c>
      <c r="E60" s="3" t="s">
        <v>61</v>
      </c>
      <c r="F60" s="3" t="s">
        <v>20</v>
      </c>
      <c r="G60" s="3" t="s">
        <v>43</v>
      </c>
      <c r="H60" s="3" t="s">
        <v>20</v>
      </c>
      <c r="I60" s="3" t="s">
        <v>21</v>
      </c>
      <c r="J60" s="3" t="s">
        <v>69</v>
      </c>
    </row>
    <row r="61" spans="1:10" ht="15.6" x14ac:dyDescent="0.3">
      <c r="A61" s="3" t="s">
        <v>12</v>
      </c>
      <c r="B61" s="3" t="s">
        <v>13</v>
      </c>
      <c r="C61" s="3" t="s">
        <v>13</v>
      </c>
      <c r="D61" s="3" t="s">
        <v>28</v>
      </c>
      <c r="E61" s="3" t="s">
        <v>61</v>
      </c>
      <c r="F61" s="3" t="s">
        <v>20</v>
      </c>
      <c r="G61" s="3" t="s">
        <v>43</v>
      </c>
      <c r="H61" s="3" t="s">
        <v>14</v>
      </c>
      <c r="I61" s="3" t="s">
        <v>23</v>
      </c>
      <c r="J61" s="3" t="s">
        <v>70</v>
      </c>
    </row>
    <row r="62" spans="1:10" ht="15.6" x14ac:dyDescent="0.3">
      <c r="A62" s="3" t="s">
        <v>12</v>
      </c>
      <c r="B62" s="3" t="s">
        <v>13</v>
      </c>
      <c r="C62" s="3" t="s">
        <v>13</v>
      </c>
      <c r="D62" s="3" t="s">
        <v>28</v>
      </c>
      <c r="E62" s="3" t="s">
        <v>61</v>
      </c>
      <c r="F62" s="3" t="s">
        <v>20</v>
      </c>
      <c r="G62" s="3" t="s">
        <v>43</v>
      </c>
      <c r="H62" s="3" t="s">
        <v>25</v>
      </c>
      <c r="I62" s="3" t="s">
        <v>26</v>
      </c>
      <c r="J62" s="3" t="s">
        <v>71</v>
      </c>
    </row>
    <row r="63" spans="1:10" ht="15.6" x14ac:dyDescent="0.3">
      <c r="A63" s="3" t="s">
        <v>12</v>
      </c>
      <c r="B63" s="3" t="s">
        <v>13</v>
      </c>
      <c r="C63" s="3" t="s">
        <v>13</v>
      </c>
      <c r="D63" s="3" t="s">
        <v>28</v>
      </c>
      <c r="E63" s="3" t="s">
        <v>61</v>
      </c>
      <c r="F63" s="3" t="s">
        <v>20</v>
      </c>
      <c r="G63" s="3" t="s">
        <v>43</v>
      </c>
      <c r="H63" s="3" t="s">
        <v>28</v>
      </c>
      <c r="I63" s="3" t="s">
        <v>29</v>
      </c>
      <c r="J63" s="3" t="s">
        <v>30</v>
      </c>
    </row>
    <row r="64" spans="1:10" ht="15.6" x14ac:dyDescent="0.3">
      <c r="A64" s="3" t="s">
        <v>12</v>
      </c>
      <c r="B64" s="3" t="s">
        <v>13</v>
      </c>
      <c r="C64" s="3" t="s">
        <v>13</v>
      </c>
      <c r="D64" s="3" t="s">
        <v>28</v>
      </c>
      <c r="E64" s="3" t="s">
        <v>61</v>
      </c>
      <c r="F64" s="3" t="s">
        <v>20</v>
      </c>
      <c r="G64" s="3" t="s">
        <v>43</v>
      </c>
      <c r="H64" s="3" t="s">
        <v>30</v>
      </c>
      <c r="I64" s="3" t="s">
        <v>31</v>
      </c>
      <c r="J64" s="3" t="s">
        <v>35</v>
      </c>
    </row>
    <row r="65" spans="1:10" ht="15.6" x14ac:dyDescent="0.3">
      <c r="A65" s="3" t="s">
        <v>12</v>
      </c>
      <c r="B65" s="3" t="s">
        <v>13</v>
      </c>
      <c r="C65" s="3" t="s">
        <v>13</v>
      </c>
      <c r="D65" s="3" t="s">
        <v>28</v>
      </c>
      <c r="E65" s="3" t="s">
        <v>61</v>
      </c>
      <c r="F65" s="3" t="s">
        <v>20</v>
      </c>
      <c r="G65" s="3" t="s">
        <v>43</v>
      </c>
      <c r="H65" s="3" t="s">
        <v>32</v>
      </c>
      <c r="I65" s="3" t="s">
        <v>33</v>
      </c>
      <c r="J65" s="3" t="s">
        <v>72</v>
      </c>
    </row>
    <row r="66" spans="1:10" ht="15.6" x14ac:dyDescent="0.3">
      <c r="A66" s="3" t="s">
        <v>12</v>
      </c>
      <c r="B66" s="3" t="s">
        <v>13</v>
      </c>
      <c r="C66" s="3" t="s">
        <v>13</v>
      </c>
      <c r="D66" s="3" t="s">
        <v>28</v>
      </c>
      <c r="E66" s="3" t="s">
        <v>61</v>
      </c>
      <c r="F66" s="3" t="s">
        <v>20</v>
      </c>
      <c r="G66" s="3" t="s">
        <v>43</v>
      </c>
      <c r="H66" s="3" t="s">
        <v>35</v>
      </c>
      <c r="I66" s="3" t="s">
        <v>36</v>
      </c>
      <c r="J66" s="3" t="s">
        <v>73</v>
      </c>
    </row>
    <row r="67" spans="1:10" ht="15.6" x14ac:dyDescent="0.3">
      <c r="A67" s="3" t="s">
        <v>12</v>
      </c>
      <c r="B67" s="3" t="s">
        <v>13</v>
      </c>
      <c r="C67" s="3" t="s">
        <v>13</v>
      </c>
      <c r="D67" s="3" t="s">
        <v>28</v>
      </c>
      <c r="E67" s="3" t="s">
        <v>61</v>
      </c>
      <c r="F67" s="3" t="s">
        <v>20</v>
      </c>
      <c r="G67" s="3" t="s">
        <v>43</v>
      </c>
      <c r="H67" s="3" t="s">
        <v>22</v>
      </c>
      <c r="I67" s="3" t="s">
        <v>38</v>
      </c>
      <c r="J67" s="3" t="s">
        <v>74</v>
      </c>
    </row>
    <row r="68" spans="1:10" ht="15.6" x14ac:dyDescent="0.3">
      <c r="A68" s="3" t="s">
        <v>12</v>
      </c>
      <c r="B68" s="3" t="s">
        <v>13</v>
      </c>
      <c r="C68" s="3" t="s">
        <v>13</v>
      </c>
      <c r="D68" s="3" t="s">
        <v>28</v>
      </c>
      <c r="E68" s="3" t="s">
        <v>61</v>
      </c>
      <c r="F68" s="3" t="s">
        <v>20</v>
      </c>
      <c r="G68" s="3" t="s">
        <v>43</v>
      </c>
      <c r="H68" s="3" t="s">
        <v>39</v>
      </c>
      <c r="I68" s="3" t="s">
        <v>40</v>
      </c>
      <c r="J68" s="3" t="s">
        <v>75</v>
      </c>
    </row>
    <row r="69" spans="1:10" ht="15.6" x14ac:dyDescent="0.3">
      <c r="A69" s="3" t="s">
        <v>12</v>
      </c>
      <c r="B69" s="3" t="s">
        <v>13</v>
      </c>
      <c r="C69" s="3" t="s">
        <v>13</v>
      </c>
      <c r="D69" s="3" t="s">
        <v>28</v>
      </c>
      <c r="E69" s="3" t="s">
        <v>61</v>
      </c>
      <c r="F69" s="3" t="s">
        <v>20</v>
      </c>
      <c r="G69" s="3" t="s">
        <v>43</v>
      </c>
      <c r="H69" s="3" t="s">
        <v>41</v>
      </c>
      <c r="I69" s="3" t="s">
        <v>42</v>
      </c>
      <c r="J69" s="3" t="s">
        <v>27</v>
      </c>
    </row>
    <row r="70" spans="1:10" ht="15.6" x14ac:dyDescent="0.3">
      <c r="A70" s="3" t="s">
        <v>12</v>
      </c>
      <c r="B70" s="3" t="s">
        <v>13</v>
      </c>
      <c r="C70" s="3" t="s">
        <v>13</v>
      </c>
      <c r="D70" s="3" t="s">
        <v>30</v>
      </c>
      <c r="E70" s="3" t="s">
        <v>76</v>
      </c>
      <c r="F70" s="3" t="s">
        <v>16</v>
      </c>
      <c r="G70" s="3" t="s">
        <v>17</v>
      </c>
      <c r="H70" s="3" t="s">
        <v>16</v>
      </c>
      <c r="I70" s="3" t="s">
        <v>18</v>
      </c>
      <c r="J70" s="3" t="s">
        <v>77</v>
      </c>
    </row>
    <row r="71" spans="1:10" ht="15.6" x14ac:dyDescent="0.3">
      <c r="A71" s="3" t="s">
        <v>12</v>
      </c>
      <c r="B71" s="3" t="s">
        <v>13</v>
      </c>
      <c r="C71" s="3" t="s">
        <v>13</v>
      </c>
      <c r="D71" s="3" t="s">
        <v>30</v>
      </c>
      <c r="E71" s="3" t="s">
        <v>76</v>
      </c>
      <c r="F71" s="3" t="s">
        <v>16</v>
      </c>
      <c r="G71" s="3" t="s">
        <v>17</v>
      </c>
      <c r="H71" s="3" t="s">
        <v>20</v>
      </c>
      <c r="I71" s="3" t="s">
        <v>21</v>
      </c>
      <c r="J71" s="3" t="s">
        <v>78</v>
      </c>
    </row>
    <row r="72" spans="1:10" ht="15.6" x14ac:dyDescent="0.3">
      <c r="A72" s="3" t="s">
        <v>12</v>
      </c>
      <c r="B72" s="3" t="s">
        <v>13</v>
      </c>
      <c r="C72" s="3" t="s">
        <v>13</v>
      </c>
      <c r="D72" s="3" t="s">
        <v>30</v>
      </c>
      <c r="E72" s="3" t="s">
        <v>76</v>
      </c>
      <c r="F72" s="3" t="s">
        <v>16</v>
      </c>
      <c r="G72" s="3" t="s">
        <v>17</v>
      </c>
      <c r="H72" s="3" t="s">
        <v>14</v>
      </c>
      <c r="I72" s="3" t="s">
        <v>23</v>
      </c>
      <c r="J72" s="3" t="s">
        <v>79</v>
      </c>
    </row>
    <row r="73" spans="1:10" ht="15.6" x14ac:dyDescent="0.3">
      <c r="A73" s="3" t="s">
        <v>12</v>
      </c>
      <c r="B73" s="3" t="s">
        <v>13</v>
      </c>
      <c r="C73" s="3" t="s">
        <v>13</v>
      </c>
      <c r="D73" s="3" t="s">
        <v>30</v>
      </c>
      <c r="E73" s="3" t="s">
        <v>76</v>
      </c>
      <c r="F73" s="3" t="s">
        <v>16</v>
      </c>
      <c r="G73" s="3" t="s">
        <v>17</v>
      </c>
      <c r="H73" s="3" t="s">
        <v>25</v>
      </c>
      <c r="I73" s="3" t="s">
        <v>26</v>
      </c>
      <c r="J73" s="3" t="s">
        <v>80</v>
      </c>
    </row>
    <row r="74" spans="1:10" ht="15.6" x14ac:dyDescent="0.3">
      <c r="A74" s="3" t="s">
        <v>12</v>
      </c>
      <c r="B74" s="3" t="s">
        <v>13</v>
      </c>
      <c r="C74" s="3" t="s">
        <v>13</v>
      </c>
      <c r="D74" s="3" t="s">
        <v>30</v>
      </c>
      <c r="E74" s="3" t="s">
        <v>76</v>
      </c>
      <c r="F74" s="3" t="s">
        <v>16</v>
      </c>
      <c r="G74" s="3" t="s">
        <v>17</v>
      </c>
      <c r="H74" s="3" t="s">
        <v>28</v>
      </c>
      <c r="I74" s="3" t="s">
        <v>29</v>
      </c>
      <c r="J74" s="3" t="s">
        <v>22</v>
      </c>
    </row>
    <row r="75" spans="1:10" ht="15.6" x14ac:dyDescent="0.3">
      <c r="A75" s="3" t="s">
        <v>12</v>
      </c>
      <c r="B75" s="3" t="s">
        <v>13</v>
      </c>
      <c r="C75" s="3" t="s">
        <v>13</v>
      </c>
      <c r="D75" s="3" t="s">
        <v>30</v>
      </c>
      <c r="E75" s="3" t="s">
        <v>76</v>
      </c>
      <c r="F75" s="3" t="s">
        <v>16</v>
      </c>
      <c r="G75" s="3" t="s">
        <v>17</v>
      </c>
      <c r="H75" s="3" t="s">
        <v>30</v>
      </c>
      <c r="I75" s="3" t="s">
        <v>31</v>
      </c>
      <c r="J75" s="3" t="s">
        <v>16</v>
      </c>
    </row>
    <row r="76" spans="1:10" ht="15.6" x14ac:dyDescent="0.3">
      <c r="A76" s="3" t="s">
        <v>12</v>
      </c>
      <c r="B76" s="3" t="s">
        <v>13</v>
      </c>
      <c r="C76" s="3" t="s">
        <v>13</v>
      </c>
      <c r="D76" s="3" t="s">
        <v>30</v>
      </c>
      <c r="E76" s="3" t="s">
        <v>76</v>
      </c>
      <c r="F76" s="3" t="s">
        <v>16</v>
      </c>
      <c r="G76" s="3" t="s">
        <v>17</v>
      </c>
      <c r="H76" s="3" t="s">
        <v>32</v>
      </c>
      <c r="I76" s="3" t="s">
        <v>33</v>
      </c>
      <c r="J76" s="3" t="s">
        <v>81</v>
      </c>
    </row>
    <row r="77" spans="1:10" ht="15.6" x14ac:dyDescent="0.3">
      <c r="A77" s="3" t="s">
        <v>12</v>
      </c>
      <c r="B77" s="3" t="s">
        <v>13</v>
      </c>
      <c r="C77" s="3" t="s">
        <v>13</v>
      </c>
      <c r="D77" s="3" t="s">
        <v>30</v>
      </c>
      <c r="E77" s="3" t="s">
        <v>76</v>
      </c>
      <c r="F77" s="3" t="s">
        <v>16</v>
      </c>
      <c r="G77" s="3" t="s">
        <v>17</v>
      </c>
      <c r="H77" s="3" t="s">
        <v>35</v>
      </c>
      <c r="I77" s="3" t="s">
        <v>36</v>
      </c>
      <c r="J77" s="3" t="s">
        <v>50</v>
      </c>
    </row>
    <row r="78" spans="1:10" ht="15.6" x14ac:dyDescent="0.3">
      <c r="A78" s="3" t="s">
        <v>12</v>
      </c>
      <c r="B78" s="3" t="s">
        <v>13</v>
      </c>
      <c r="C78" s="3" t="s">
        <v>13</v>
      </c>
      <c r="D78" s="3" t="s">
        <v>30</v>
      </c>
      <c r="E78" s="3" t="s">
        <v>76</v>
      </c>
      <c r="F78" s="3" t="s">
        <v>16</v>
      </c>
      <c r="G78" s="3" t="s">
        <v>17</v>
      </c>
      <c r="H78" s="3" t="s">
        <v>22</v>
      </c>
      <c r="I78" s="3" t="s">
        <v>38</v>
      </c>
      <c r="J78" s="3" t="s">
        <v>39</v>
      </c>
    </row>
    <row r="79" spans="1:10" ht="15.6" x14ac:dyDescent="0.3">
      <c r="A79" s="3" t="s">
        <v>12</v>
      </c>
      <c r="B79" s="3" t="s">
        <v>13</v>
      </c>
      <c r="C79" s="3" t="s">
        <v>13</v>
      </c>
      <c r="D79" s="3" t="s">
        <v>30</v>
      </c>
      <c r="E79" s="3" t="s">
        <v>76</v>
      </c>
      <c r="F79" s="3" t="s">
        <v>16</v>
      </c>
      <c r="G79" s="3" t="s">
        <v>17</v>
      </c>
      <c r="H79" s="3" t="s">
        <v>39</v>
      </c>
      <c r="I79" s="3" t="s">
        <v>40</v>
      </c>
      <c r="J79" s="3" t="s">
        <v>63</v>
      </c>
    </row>
    <row r="80" spans="1:10" ht="15.6" x14ac:dyDescent="0.3">
      <c r="A80" s="3" t="s">
        <v>12</v>
      </c>
      <c r="B80" s="3" t="s">
        <v>13</v>
      </c>
      <c r="C80" s="3" t="s">
        <v>13</v>
      </c>
      <c r="D80" s="3" t="s">
        <v>30</v>
      </c>
      <c r="E80" s="3" t="s">
        <v>76</v>
      </c>
      <c r="F80" s="3" t="s">
        <v>16</v>
      </c>
      <c r="G80" s="3" t="s">
        <v>17</v>
      </c>
      <c r="H80" s="3" t="s">
        <v>41</v>
      </c>
      <c r="I80" s="3" t="s">
        <v>42</v>
      </c>
      <c r="J80" s="3" t="s">
        <v>60</v>
      </c>
    </row>
    <row r="81" spans="1:10" ht="15.6" x14ac:dyDescent="0.3">
      <c r="A81" s="3" t="s">
        <v>12</v>
      </c>
      <c r="B81" s="3" t="s">
        <v>13</v>
      </c>
      <c r="C81" s="3" t="s">
        <v>13</v>
      </c>
      <c r="D81" s="3" t="s">
        <v>30</v>
      </c>
      <c r="E81" s="3" t="s">
        <v>76</v>
      </c>
      <c r="F81" s="3" t="s">
        <v>20</v>
      </c>
      <c r="G81" s="3" t="s">
        <v>43</v>
      </c>
      <c r="H81" s="3" t="s">
        <v>16</v>
      </c>
      <c r="I81" s="3" t="s">
        <v>18</v>
      </c>
      <c r="J81" s="3" t="s">
        <v>82</v>
      </c>
    </row>
    <row r="82" spans="1:10" ht="15.6" x14ac:dyDescent="0.3">
      <c r="A82" s="3" t="s">
        <v>12</v>
      </c>
      <c r="B82" s="3" t="s">
        <v>13</v>
      </c>
      <c r="C82" s="3" t="s">
        <v>13</v>
      </c>
      <c r="D82" s="3" t="s">
        <v>30</v>
      </c>
      <c r="E82" s="3" t="s">
        <v>76</v>
      </c>
      <c r="F82" s="3" t="s">
        <v>20</v>
      </c>
      <c r="G82" s="3" t="s">
        <v>43</v>
      </c>
      <c r="H82" s="3" t="s">
        <v>20</v>
      </c>
      <c r="I82" s="3" t="s">
        <v>21</v>
      </c>
      <c r="J82" s="3" t="s">
        <v>83</v>
      </c>
    </row>
    <row r="83" spans="1:10" ht="15.6" x14ac:dyDescent="0.3">
      <c r="A83" s="3" t="s">
        <v>12</v>
      </c>
      <c r="B83" s="3" t="s">
        <v>13</v>
      </c>
      <c r="C83" s="3" t="s">
        <v>13</v>
      </c>
      <c r="D83" s="3" t="s">
        <v>30</v>
      </c>
      <c r="E83" s="3" t="s">
        <v>76</v>
      </c>
      <c r="F83" s="3" t="s">
        <v>20</v>
      </c>
      <c r="G83" s="3" t="s">
        <v>43</v>
      </c>
      <c r="H83" s="3" t="s">
        <v>14</v>
      </c>
      <c r="I83" s="3" t="s">
        <v>23</v>
      </c>
      <c r="J83" s="3" t="s">
        <v>46</v>
      </c>
    </row>
    <row r="84" spans="1:10" ht="15.6" x14ac:dyDescent="0.3">
      <c r="A84" s="3" t="s">
        <v>12</v>
      </c>
      <c r="B84" s="3" t="s">
        <v>13</v>
      </c>
      <c r="C84" s="3" t="s">
        <v>13</v>
      </c>
      <c r="D84" s="3" t="s">
        <v>30</v>
      </c>
      <c r="E84" s="3" t="s">
        <v>76</v>
      </c>
      <c r="F84" s="3" t="s">
        <v>20</v>
      </c>
      <c r="G84" s="3" t="s">
        <v>43</v>
      </c>
      <c r="H84" s="3" t="s">
        <v>25</v>
      </c>
      <c r="I84" s="3" t="s">
        <v>26</v>
      </c>
      <c r="J84" s="3" t="s">
        <v>84</v>
      </c>
    </row>
    <row r="85" spans="1:10" ht="15.6" x14ac:dyDescent="0.3">
      <c r="A85" s="3" t="s">
        <v>12</v>
      </c>
      <c r="B85" s="3" t="s">
        <v>13</v>
      </c>
      <c r="C85" s="3" t="s">
        <v>13</v>
      </c>
      <c r="D85" s="3" t="s">
        <v>30</v>
      </c>
      <c r="E85" s="3" t="s">
        <v>76</v>
      </c>
      <c r="F85" s="3" t="s">
        <v>20</v>
      </c>
      <c r="G85" s="3" t="s">
        <v>43</v>
      </c>
      <c r="H85" s="3" t="s">
        <v>28</v>
      </c>
      <c r="I85" s="3" t="s">
        <v>29</v>
      </c>
      <c r="J85" s="3" t="s">
        <v>25</v>
      </c>
    </row>
    <row r="86" spans="1:10" ht="15.6" x14ac:dyDescent="0.3">
      <c r="A86" s="3" t="s">
        <v>12</v>
      </c>
      <c r="B86" s="3" t="s">
        <v>13</v>
      </c>
      <c r="C86" s="3" t="s">
        <v>13</v>
      </c>
      <c r="D86" s="3" t="s">
        <v>30</v>
      </c>
      <c r="E86" s="3" t="s">
        <v>76</v>
      </c>
      <c r="F86" s="3" t="s">
        <v>20</v>
      </c>
      <c r="G86" s="3" t="s">
        <v>43</v>
      </c>
      <c r="H86" s="3" t="s">
        <v>30</v>
      </c>
      <c r="I86" s="3" t="s">
        <v>31</v>
      </c>
      <c r="J86" s="3" t="s">
        <v>39</v>
      </c>
    </row>
    <row r="87" spans="1:10" ht="15.6" x14ac:dyDescent="0.3">
      <c r="A87" s="3" t="s">
        <v>12</v>
      </c>
      <c r="B87" s="3" t="s">
        <v>13</v>
      </c>
      <c r="C87" s="3" t="s">
        <v>13</v>
      </c>
      <c r="D87" s="3" t="s">
        <v>30</v>
      </c>
      <c r="E87" s="3" t="s">
        <v>76</v>
      </c>
      <c r="F87" s="3" t="s">
        <v>20</v>
      </c>
      <c r="G87" s="3" t="s">
        <v>43</v>
      </c>
      <c r="H87" s="3" t="s">
        <v>32</v>
      </c>
      <c r="I87" s="3" t="s">
        <v>33</v>
      </c>
      <c r="J87" s="3" t="s">
        <v>85</v>
      </c>
    </row>
    <row r="88" spans="1:10" ht="15.6" x14ac:dyDescent="0.3">
      <c r="A88" s="3" t="s">
        <v>12</v>
      </c>
      <c r="B88" s="3" t="s">
        <v>13</v>
      </c>
      <c r="C88" s="3" t="s">
        <v>13</v>
      </c>
      <c r="D88" s="3" t="s">
        <v>30</v>
      </c>
      <c r="E88" s="3" t="s">
        <v>76</v>
      </c>
      <c r="F88" s="3" t="s">
        <v>20</v>
      </c>
      <c r="G88" s="3" t="s">
        <v>43</v>
      </c>
      <c r="H88" s="3" t="s">
        <v>35</v>
      </c>
      <c r="I88" s="3" t="s">
        <v>36</v>
      </c>
      <c r="J88" s="3" t="s">
        <v>24</v>
      </c>
    </row>
    <row r="89" spans="1:10" ht="15.6" x14ac:dyDescent="0.3">
      <c r="A89" s="3" t="s">
        <v>12</v>
      </c>
      <c r="B89" s="3" t="s">
        <v>13</v>
      </c>
      <c r="C89" s="3" t="s">
        <v>13</v>
      </c>
      <c r="D89" s="3" t="s">
        <v>30</v>
      </c>
      <c r="E89" s="3" t="s">
        <v>76</v>
      </c>
      <c r="F89" s="3" t="s">
        <v>20</v>
      </c>
      <c r="G89" s="3" t="s">
        <v>43</v>
      </c>
      <c r="H89" s="3" t="s">
        <v>22</v>
      </c>
      <c r="I89" s="3" t="s">
        <v>38</v>
      </c>
      <c r="J89" s="3" t="s">
        <v>86</v>
      </c>
    </row>
    <row r="90" spans="1:10" ht="15.6" x14ac:dyDescent="0.3">
      <c r="A90" s="3" t="s">
        <v>12</v>
      </c>
      <c r="B90" s="3" t="s">
        <v>13</v>
      </c>
      <c r="C90" s="3" t="s">
        <v>13</v>
      </c>
      <c r="D90" s="3" t="s">
        <v>30</v>
      </c>
      <c r="E90" s="3" t="s">
        <v>76</v>
      </c>
      <c r="F90" s="3" t="s">
        <v>20</v>
      </c>
      <c r="G90" s="3" t="s">
        <v>43</v>
      </c>
      <c r="H90" s="3" t="s">
        <v>39</v>
      </c>
      <c r="I90" s="3" t="s">
        <v>40</v>
      </c>
      <c r="J90" s="3" t="s">
        <v>87</v>
      </c>
    </row>
    <row r="91" spans="1:10" ht="15.6" x14ac:dyDescent="0.3">
      <c r="A91" s="3" t="s">
        <v>12</v>
      </c>
      <c r="B91" s="3" t="s">
        <v>13</v>
      </c>
      <c r="C91" s="3" t="s">
        <v>13</v>
      </c>
      <c r="D91" s="3" t="s">
        <v>30</v>
      </c>
      <c r="E91" s="3" t="s">
        <v>76</v>
      </c>
      <c r="F91" s="3" t="s">
        <v>20</v>
      </c>
      <c r="G91" s="3" t="s">
        <v>43</v>
      </c>
      <c r="H91" s="3" t="s">
        <v>41</v>
      </c>
      <c r="I91" s="3" t="s">
        <v>42</v>
      </c>
      <c r="J91" s="3" t="s">
        <v>41</v>
      </c>
    </row>
    <row r="92" spans="1:10" ht="15.6" x14ac:dyDescent="0.3">
      <c r="A92" s="3" t="s">
        <v>12</v>
      </c>
      <c r="B92" s="3" t="s">
        <v>13</v>
      </c>
      <c r="C92" s="3" t="s">
        <v>13</v>
      </c>
      <c r="D92" s="3" t="s">
        <v>32</v>
      </c>
      <c r="E92" s="3" t="s">
        <v>88</v>
      </c>
      <c r="F92" s="3" t="s">
        <v>16</v>
      </c>
      <c r="G92" s="3" t="s">
        <v>17</v>
      </c>
      <c r="H92" s="3" t="s">
        <v>16</v>
      </c>
      <c r="I92" s="3" t="s">
        <v>18</v>
      </c>
      <c r="J92" s="3" t="s">
        <v>89</v>
      </c>
    </row>
    <row r="93" spans="1:10" ht="15.6" x14ac:dyDescent="0.3">
      <c r="A93" s="3" t="s">
        <v>12</v>
      </c>
      <c r="B93" s="3" t="s">
        <v>13</v>
      </c>
      <c r="C93" s="3" t="s">
        <v>13</v>
      </c>
      <c r="D93" s="3" t="s">
        <v>32</v>
      </c>
      <c r="E93" s="3" t="s">
        <v>88</v>
      </c>
      <c r="F93" s="3" t="s">
        <v>16</v>
      </c>
      <c r="G93" s="3" t="s">
        <v>17</v>
      </c>
      <c r="H93" s="3" t="s">
        <v>20</v>
      </c>
      <c r="I93" s="3" t="s">
        <v>21</v>
      </c>
      <c r="J93" s="3" t="s">
        <v>20</v>
      </c>
    </row>
    <row r="94" spans="1:10" ht="15.6" x14ac:dyDescent="0.3">
      <c r="A94" s="3" t="s">
        <v>12</v>
      </c>
      <c r="B94" s="3" t="s">
        <v>13</v>
      </c>
      <c r="C94" s="3" t="s">
        <v>13</v>
      </c>
      <c r="D94" s="3" t="s">
        <v>32</v>
      </c>
      <c r="E94" s="3" t="s">
        <v>88</v>
      </c>
      <c r="F94" s="3" t="s">
        <v>16</v>
      </c>
      <c r="G94" s="3" t="s">
        <v>17</v>
      </c>
      <c r="H94" s="3" t="s">
        <v>14</v>
      </c>
      <c r="I94" s="3" t="s">
        <v>23</v>
      </c>
      <c r="J94" s="3" t="s">
        <v>16</v>
      </c>
    </row>
    <row r="95" spans="1:10" ht="15.6" x14ac:dyDescent="0.3">
      <c r="A95" s="3" t="s">
        <v>12</v>
      </c>
      <c r="B95" s="3" t="s">
        <v>13</v>
      </c>
      <c r="C95" s="3" t="s">
        <v>13</v>
      </c>
      <c r="D95" s="3" t="s">
        <v>32</v>
      </c>
      <c r="E95" s="3" t="s">
        <v>88</v>
      </c>
      <c r="F95" s="3" t="s">
        <v>16</v>
      </c>
      <c r="G95" s="3" t="s">
        <v>17</v>
      </c>
      <c r="H95" s="3" t="s">
        <v>25</v>
      </c>
      <c r="I95" s="3" t="s">
        <v>26</v>
      </c>
      <c r="J95" s="3" t="s">
        <v>32</v>
      </c>
    </row>
    <row r="96" spans="1:10" ht="15.6" x14ac:dyDescent="0.3">
      <c r="A96" s="3" t="s">
        <v>12</v>
      </c>
      <c r="B96" s="3" t="s">
        <v>13</v>
      </c>
      <c r="C96" s="3" t="s">
        <v>13</v>
      </c>
      <c r="D96" s="3" t="s">
        <v>32</v>
      </c>
      <c r="E96" s="3" t="s">
        <v>88</v>
      </c>
      <c r="F96" s="3" t="s">
        <v>16</v>
      </c>
      <c r="G96" s="3" t="s">
        <v>17</v>
      </c>
      <c r="H96" s="3" t="s">
        <v>28</v>
      </c>
      <c r="I96" s="3" t="s">
        <v>29</v>
      </c>
      <c r="J96" s="3" t="s">
        <v>20</v>
      </c>
    </row>
    <row r="97" spans="1:10" ht="15.6" x14ac:dyDescent="0.3">
      <c r="A97" s="3" t="s">
        <v>12</v>
      </c>
      <c r="B97" s="3" t="s">
        <v>13</v>
      </c>
      <c r="C97" s="3" t="s">
        <v>13</v>
      </c>
      <c r="D97" s="3" t="s">
        <v>32</v>
      </c>
      <c r="E97" s="3" t="s">
        <v>88</v>
      </c>
      <c r="F97" s="3" t="s">
        <v>16</v>
      </c>
      <c r="G97" s="3" t="s">
        <v>17</v>
      </c>
      <c r="H97" s="3" t="s">
        <v>32</v>
      </c>
      <c r="I97" s="3" t="s">
        <v>33</v>
      </c>
      <c r="J97" s="3" t="s">
        <v>74</v>
      </c>
    </row>
    <row r="98" spans="1:10" ht="15.6" x14ac:dyDescent="0.3">
      <c r="A98" s="3" t="s">
        <v>12</v>
      </c>
      <c r="B98" s="3" t="s">
        <v>13</v>
      </c>
      <c r="C98" s="3" t="s">
        <v>13</v>
      </c>
      <c r="D98" s="3" t="s">
        <v>32</v>
      </c>
      <c r="E98" s="3" t="s">
        <v>88</v>
      </c>
      <c r="F98" s="3" t="s">
        <v>16</v>
      </c>
      <c r="G98" s="3" t="s">
        <v>17</v>
      </c>
      <c r="H98" s="3" t="s">
        <v>35</v>
      </c>
      <c r="I98" s="3" t="s">
        <v>36</v>
      </c>
      <c r="J98" s="3" t="s">
        <v>16</v>
      </c>
    </row>
    <row r="99" spans="1:10" ht="15.6" x14ac:dyDescent="0.3">
      <c r="A99" s="3" t="s">
        <v>12</v>
      </c>
      <c r="B99" s="3" t="s">
        <v>13</v>
      </c>
      <c r="C99" s="3" t="s">
        <v>13</v>
      </c>
      <c r="D99" s="3" t="s">
        <v>32</v>
      </c>
      <c r="E99" s="3" t="s">
        <v>88</v>
      </c>
      <c r="F99" s="3" t="s">
        <v>16</v>
      </c>
      <c r="G99" s="3" t="s">
        <v>17</v>
      </c>
      <c r="H99" s="3" t="s">
        <v>39</v>
      </c>
      <c r="I99" s="3" t="s">
        <v>40</v>
      </c>
      <c r="J99" s="3" t="s">
        <v>14</v>
      </c>
    </row>
    <row r="100" spans="1:10" ht="15.6" x14ac:dyDescent="0.3">
      <c r="A100" s="3" t="s">
        <v>12</v>
      </c>
      <c r="B100" s="3" t="s">
        <v>13</v>
      </c>
      <c r="C100" s="3" t="s">
        <v>13</v>
      </c>
      <c r="D100" s="3" t="s">
        <v>32</v>
      </c>
      <c r="E100" s="3" t="s">
        <v>88</v>
      </c>
      <c r="F100" s="3" t="s">
        <v>20</v>
      </c>
      <c r="G100" s="3" t="s">
        <v>43</v>
      </c>
      <c r="H100" s="3" t="s">
        <v>16</v>
      </c>
      <c r="I100" s="3" t="s">
        <v>18</v>
      </c>
      <c r="J100" s="3" t="s">
        <v>19</v>
      </c>
    </row>
    <row r="101" spans="1:10" ht="15.6" x14ac:dyDescent="0.3">
      <c r="A101" s="3" t="s">
        <v>12</v>
      </c>
      <c r="B101" s="3" t="s">
        <v>13</v>
      </c>
      <c r="C101" s="3" t="s">
        <v>13</v>
      </c>
      <c r="D101" s="3" t="s">
        <v>32</v>
      </c>
      <c r="E101" s="3" t="s">
        <v>88</v>
      </c>
      <c r="F101" s="3" t="s">
        <v>20</v>
      </c>
      <c r="G101" s="3" t="s">
        <v>43</v>
      </c>
      <c r="H101" s="3" t="s">
        <v>20</v>
      </c>
      <c r="I101" s="3" t="s">
        <v>21</v>
      </c>
      <c r="J101" s="3" t="s">
        <v>14</v>
      </c>
    </row>
    <row r="102" spans="1:10" ht="15.6" x14ac:dyDescent="0.3">
      <c r="A102" s="3" t="s">
        <v>12</v>
      </c>
      <c r="B102" s="3" t="s">
        <v>13</v>
      </c>
      <c r="C102" s="3" t="s">
        <v>13</v>
      </c>
      <c r="D102" s="3" t="s">
        <v>32</v>
      </c>
      <c r="E102" s="3" t="s">
        <v>88</v>
      </c>
      <c r="F102" s="3" t="s">
        <v>20</v>
      </c>
      <c r="G102" s="3" t="s">
        <v>43</v>
      </c>
      <c r="H102" s="3" t="s">
        <v>14</v>
      </c>
      <c r="I102" s="3" t="s">
        <v>23</v>
      </c>
      <c r="J102" s="3" t="s">
        <v>28</v>
      </c>
    </row>
    <row r="103" spans="1:10" ht="15.6" x14ac:dyDescent="0.3">
      <c r="A103" s="3" t="s">
        <v>12</v>
      </c>
      <c r="B103" s="3" t="s">
        <v>13</v>
      </c>
      <c r="C103" s="3" t="s">
        <v>13</v>
      </c>
      <c r="D103" s="3" t="s">
        <v>32</v>
      </c>
      <c r="E103" s="3" t="s">
        <v>88</v>
      </c>
      <c r="F103" s="3" t="s">
        <v>20</v>
      </c>
      <c r="G103" s="3" t="s">
        <v>43</v>
      </c>
      <c r="H103" s="3" t="s">
        <v>25</v>
      </c>
      <c r="I103" s="3" t="s">
        <v>26</v>
      </c>
      <c r="J103" s="3" t="s">
        <v>39</v>
      </c>
    </row>
    <row r="104" spans="1:10" ht="15.6" x14ac:dyDescent="0.3">
      <c r="A104" s="3" t="s">
        <v>12</v>
      </c>
      <c r="B104" s="3" t="s">
        <v>13</v>
      </c>
      <c r="C104" s="3" t="s">
        <v>13</v>
      </c>
      <c r="D104" s="3" t="s">
        <v>32</v>
      </c>
      <c r="E104" s="3" t="s">
        <v>88</v>
      </c>
      <c r="F104" s="3" t="s">
        <v>20</v>
      </c>
      <c r="G104" s="3" t="s">
        <v>43</v>
      </c>
      <c r="H104" s="3" t="s">
        <v>32</v>
      </c>
      <c r="I104" s="3" t="s">
        <v>33</v>
      </c>
      <c r="J104" s="3" t="s">
        <v>34</v>
      </c>
    </row>
    <row r="105" spans="1:10" ht="15.6" x14ac:dyDescent="0.3">
      <c r="A105" s="3" t="s">
        <v>12</v>
      </c>
      <c r="B105" s="3" t="s">
        <v>13</v>
      </c>
      <c r="C105" s="3" t="s">
        <v>13</v>
      </c>
      <c r="D105" s="3" t="s">
        <v>32</v>
      </c>
      <c r="E105" s="3" t="s">
        <v>88</v>
      </c>
      <c r="F105" s="3" t="s">
        <v>20</v>
      </c>
      <c r="G105" s="3" t="s">
        <v>43</v>
      </c>
      <c r="H105" s="3" t="s">
        <v>35</v>
      </c>
      <c r="I105" s="3" t="s">
        <v>36</v>
      </c>
      <c r="J105" s="3" t="s">
        <v>14</v>
      </c>
    </row>
    <row r="106" spans="1:10" ht="15.6" x14ac:dyDescent="0.3">
      <c r="A106" s="3" t="s">
        <v>12</v>
      </c>
      <c r="B106" s="3" t="s">
        <v>13</v>
      </c>
      <c r="C106" s="3" t="s">
        <v>13</v>
      </c>
      <c r="D106" s="3" t="s">
        <v>32</v>
      </c>
      <c r="E106" s="3" t="s">
        <v>88</v>
      </c>
      <c r="F106" s="3" t="s">
        <v>20</v>
      </c>
      <c r="G106" s="3" t="s">
        <v>43</v>
      </c>
      <c r="H106" s="3" t="s">
        <v>22</v>
      </c>
      <c r="I106" s="3" t="s">
        <v>38</v>
      </c>
      <c r="J106" s="3" t="s">
        <v>14</v>
      </c>
    </row>
    <row r="107" spans="1:10" ht="15.6" x14ac:dyDescent="0.3">
      <c r="A107" s="3" t="s">
        <v>12</v>
      </c>
      <c r="B107" s="3" t="s">
        <v>13</v>
      </c>
      <c r="C107" s="3" t="s">
        <v>13</v>
      </c>
      <c r="D107" s="3" t="s">
        <v>32</v>
      </c>
      <c r="E107" s="3" t="s">
        <v>88</v>
      </c>
      <c r="F107" s="3" t="s">
        <v>20</v>
      </c>
      <c r="G107" s="3" t="s">
        <v>43</v>
      </c>
      <c r="H107" s="3" t="s">
        <v>39</v>
      </c>
      <c r="I107" s="3" t="s">
        <v>40</v>
      </c>
      <c r="J107" s="3" t="s">
        <v>30</v>
      </c>
    </row>
    <row r="108" spans="1:10" ht="15.6" x14ac:dyDescent="0.3">
      <c r="A108" s="3" t="s">
        <v>12</v>
      </c>
      <c r="B108" s="3" t="s">
        <v>13</v>
      </c>
      <c r="C108" s="3" t="s">
        <v>13</v>
      </c>
      <c r="D108" s="3" t="s">
        <v>32</v>
      </c>
      <c r="E108" s="3" t="s">
        <v>88</v>
      </c>
      <c r="F108" s="3" t="s">
        <v>20</v>
      </c>
      <c r="G108" s="3" t="s">
        <v>43</v>
      </c>
      <c r="H108" s="3" t="s">
        <v>41</v>
      </c>
      <c r="I108" s="3" t="s">
        <v>42</v>
      </c>
      <c r="J108" s="3" t="s">
        <v>28</v>
      </c>
    </row>
    <row r="109" spans="1:10" ht="15.6" x14ac:dyDescent="0.3">
      <c r="A109" s="3" t="s">
        <v>12</v>
      </c>
      <c r="B109" s="3" t="s">
        <v>13</v>
      </c>
      <c r="C109" s="3" t="s">
        <v>13</v>
      </c>
      <c r="D109" s="3" t="s">
        <v>35</v>
      </c>
      <c r="E109" s="3" t="s">
        <v>90</v>
      </c>
      <c r="F109" s="3" t="s">
        <v>16</v>
      </c>
      <c r="G109" s="3" t="s">
        <v>17</v>
      </c>
      <c r="H109" s="3" t="s">
        <v>16</v>
      </c>
      <c r="I109" s="3" t="s">
        <v>18</v>
      </c>
      <c r="J109" s="3" t="s">
        <v>28</v>
      </c>
    </row>
    <row r="110" spans="1:10" ht="15.6" x14ac:dyDescent="0.3">
      <c r="A110" s="3" t="s">
        <v>12</v>
      </c>
      <c r="B110" s="3" t="s">
        <v>13</v>
      </c>
      <c r="C110" s="3" t="s">
        <v>13</v>
      </c>
      <c r="D110" s="3" t="s">
        <v>35</v>
      </c>
      <c r="E110" s="3" t="s">
        <v>90</v>
      </c>
      <c r="F110" s="3" t="s">
        <v>16</v>
      </c>
      <c r="G110" s="3" t="s">
        <v>17</v>
      </c>
      <c r="H110" s="3" t="s">
        <v>25</v>
      </c>
      <c r="I110" s="3" t="s">
        <v>26</v>
      </c>
      <c r="J110" s="3" t="s">
        <v>25</v>
      </c>
    </row>
    <row r="111" spans="1:10" ht="15.6" x14ac:dyDescent="0.3">
      <c r="A111" s="3" t="s">
        <v>12</v>
      </c>
      <c r="B111" s="3" t="s">
        <v>13</v>
      </c>
      <c r="C111" s="3" t="s">
        <v>13</v>
      </c>
      <c r="D111" s="3" t="s">
        <v>35</v>
      </c>
      <c r="E111" s="3" t="s">
        <v>90</v>
      </c>
      <c r="F111" s="3" t="s">
        <v>16</v>
      </c>
      <c r="G111" s="3" t="s">
        <v>17</v>
      </c>
      <c r="H111" s="3" t="s">
        <v>32</v>
      </c>
      <c r="I111" s="3" t="s">
        <v>33</v>
      </c>
      <c r="J111" s="3" t="s">
        <v>16</v>
      </c>
    </row>
    <row r="112" spans="1:10" ht="15.6" x14ac:dyDescent="0.3">
      <c r="A112" s="3" t="s">
        <v>12</v>
      </c>
      <c r="B112" s="3" t="s">
        <v>13</v>
      </c>
      <c r="C112" s="3" t="s">
        <v>13</v>
      </c>
      <c r="D112" s="3" t="s">
        <v>35</v>
      </c>
      <c r="E112" s="3" t="s">
        <v>90</v>
      </c>
      <c r="F112" s="3" t="s">
        <v>16</v>
      </c>
      <c r="G112" s="3" t="s">
        <v>17</v>
      </c>
      <c r="H112" s="3" t="s">
        <v>39</v>
      </c>
      <c r="I112" s="3" t="s">
        <v>40</v>
      </c>
      <c r="J112" s="3" t="s">
        <v>14</v>
      </c>
    </row>
    <row r="113" spans="1:10" ht="15.6" x14ac:dyDescent="0.3">
      <c r="A113" s="3" t="s">
        <v>12</v>
      </c>
      <c r="B113" s="3" t="s">
        <v>13</v>
      </c>
      <c r="C113" s="3" t="s">
        <v>13</v>
      </c>
      <c r="D113" s="3" t="s">
        <v>35</v>
      </c>
      <c r="E113" s="3" t="s">
        <v>90</v>
      </c>
      <c r="F113" s="3" t="s">
        <v>20</v>
      </c>
      <c r="G113" s="3" t="s">
        <v>43</v>
      </c>
      <c r="H113" s="3" t="s">
        <v>16</v>
      </c>
      <c r="I113" s="3" t="s">
        <v>18</v>
      </c>
      <c r="J113" s="3" t="s">
        <v>25</v>
      </c>
    </row>
    <row r="114" spans="1:10" ht="15.6" x14ac:dyDescent="0.3">
      <c r="A114" s="3" t="s">
        <v>12</v>
      </c>
      <c r="B114" s="3" t="s">
        <v>13</v>
      </c>
      <c r="C114" s="3" t="s">
        <v>13</v>
      </c>
      <c r="D114" s="3" t="s">
        <v>35</v>
      </c>
      <c r="E114" s="3" t="s">
        <v>90</v>
      </c>
      <c r="F114" s="3" t="s">
        <v>20</v>
      </c>
      <c r="G114" s="3" t="s">
        <v>43</v>
      </c>
      <c r="H114" s="3" t="s">
        <v>20</v>
      </c>
      <c r="I114" s="3" t="s">
        <v>21</v>
      </c>
      <c r="J114" s="3" t="s">
        <v>14</v>
      </c>
    </row>
    <row r="115" spans="1:10" ht="15.6" x14ac:dyDescent="0.3">
      <c r="A115" s="3" t="s">
        <v>12</v>
      </c>
      <c r="B115" s="3" t="s">
        <v>13</v>
      </c>
      <c r="C115" s="3" t="s">
        <v>13</v>
      </c>
      <c r="D115" s="3" t="s">
        <v>35</v>
      </c>
      <c r="E115" s="3" t="s">
        <v>90</v>
      </c>
      <c r="F115" s="3" t="s">
        <v>20</v>
      </c>
      <c r="G115" s="3" t="s">
        <v>43</v>
      </c>
      <c r="H115" s="3" t="s">
        <v>25</v>
      </c>
      <c r="I115" s="3" t="s">
        <v>26</v>
      </c>
      <c r="J115" s="3" t="s">
        <v>16</v>
      </c>
    </row>
    <row r="116" spans="1:10" ht="15.6" x14ac:dyDescent="0.3">
      <c r="A116" s="3" t="s">
        <v>12</v>
      </c>
      <c r="B116" s="3" t="s">
        <v>13</v>
      </c>
      <c r="C116" s="3" t="s">
        <v>13</v>
      </c>
      <c r="D116" s="3" t="s">
        <v>35</v>
      </c>
      <c r="E116" s="3" t="s">
        <v>90</v>
      </c>
      <c r="F116" s="3" t="s">
        <v>20</v>
      </c>
      <c r="G116" s="3" t="s">
        <v>43</v>
      </c>
      <c r="H116" s="3" t="s">
        <v>30</v>
      </c>
      <c r="I116" s="3" t="s">
        <v>31</v>
      </c>
      <c r="J116" s="3" t="s">
        <v>16</v>
      </c>
    </row>
    <row r="117" spans="1:10" ht="15.6" x14ac:dyDescent="0.3">
      <c r="A117" s="3" t="s">
        <v>12</v>
      </c>
      <c r="B117" s="3" t="s">
        <v>13</v>
      </c>
      <c r="C117" s="3" t="s">
        <v>13</v>
      </c>
      <c r="D117" s="3" t="s">
        <v>35</v>
      </c>
      <c r="E117" s="3" t="s">
        <v>90</v>
      </c>
      <c r="F117" s="3" t="s">
        <v>20</v>
      </c>
      <c r="G117" s="3" t="s">
        <v>43</v>
      </c>
      <c r="H117" s="3" t="s">
        <v>32</v>
      </c>
      <c r="I117" s="3" t="s">
        <v>33</v>
      </c>
      <c r="J117" s="3" t="s">
        <v>35</v>
      </c>
    </row>
    <row r="118" spans="1:10" ht="15.6" x14ac:dyDescent="0.3">
      <c r="A118" s="3" t="s">
        <v>12</v>
      </c>
      <c r="B118" s="3" t="s">
        <v>13</v>
      </c>
      <c r="C118" s="3" t="s">
        <v>13</v>
      </c>
      <c r="D118" s="3" t="s">
        <v>35</v>
      </c>
      <c r="E118" s="3" t="s">
        <v>90</v>
      </c>
      <c r="F118" s="3" t="s">
        <v>20</v>
      </c>
      <c r="G118" s="3" t="s">
        <v>43</v>
      </c>
      <c r="H118" s="3" t="s">
        <v>22</v>
      </c>
      <c r="I118" s="3" t="s">
        <v>38</v>
      </c>
      <c r="J118" s="3" t="s">
        <v>16</v>
      </c>
    </row>
    <row r="119" spans="1:10" ht="15.6" x14ac:dyDescent="0.3">
      <c r="A119" s="3" t="s">
        <v>12</v>
      </c>
      <c r="B119" s="3" t="s">
        <v>13</v>
      </c>
      <c r="C119" s="3" t="s">
        <v>13</v>
      </c>
      <c r="D119" s="3" t="s">
        <v>35</v>
      </c>
      <c r="E119" s="3" t="s">
        <v>90</v>
      </c>
      <c r="F119" s="3" t="s">
        <v>20</v>
      </c>
      <c r="G119" s="3" t="s">
        <v>43</v>
      </c>
      <c r="H119" s="3" t="s">
        <v>39</v>
      </c>
      <c r="I119" s="3" t="s">
        <v>40</v>
      </c>
      <c r="J119" s="3" t="s">
        <v>20</v>
      </c>
    </row>
  </sheetData>
  <pageMargins left="0.75" right="0.75" top="1" bottom="1" header="0.5" footer="0.5"/>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37"/>
  <sheetViews>
    <sheetView workbookViewId="0"/>
  </sheetViews>
  <sheetFormatPr defaultRowHeight="14.4" x14ac:dyDescent="0.3"/>
  <cols>
    <col min="1" max="1" width="44" customWidth="1"/>
    <col min="2" max="2" width="83" customWidth="1"/>
  </cols>
  <sheetData>
    <row r="1" spans="1:2" ht="19.8" x14ac:dyDescent="0.4">
      <c r="A1" s="1" t="s">
        <v>91</v>
      </c>
    </row>
    <row r="2" spans="1:2" ht="15.6" x14ac:dyDescent="0.3">
      <c r="A2" s="2" t="s">
        <v>92</v>
      </c>
    </row>
    <row r="3" spans="1:2" ht="15.6" x14ac:dyDescent="0.3">
      <c r="A3" s="3" t="s">
        <v>93</v>
      </c>
      <c r="B3" s="3" t="s">
        <v>94</v>
      </c>
    </row>
    <row r="4" spans="1:2" ht="31.2" x14ac:dyDescent="0.3">
      <c r="A4" s="3" t="s">
        <v>95</v>
      </c>
      <c r="B4" s="3" t="s">
        <v>96</v>
      </c>
    </row>
    <row r="5" spans="1:2" ht="124.8" x14ac:dyDescent="0.3">
      <c r="A5" s="3" t="s">
        <v>97</v>
      </c>
      <c r="B5" s="3" t="s">
        <v>98</v>
      </c>
    </row>
    <row r="6" spans="1:2" ht="15.6" x14ac:dyDescent="0.3">
      <c r="A6" s="3" t="s">
        <v>99</v>
      </c>
      <c r="B6" s="3" t="s">
        <v>100</v>
      </c>
    </row>
    <row r="7" spans="1:2" ht="31.2" x14ac:dyDescent="0.3">
      <c r="A7" s="3" t="s">
        <v>101</v>
      </c>
      <c r="B7" s="3" t="s">
        <v>102</v>
      </c>
    </row>
    <row r="8" spans="1:2" ht="15.6" x14ac:dyDescent="0.3">
      <c r="A8" s="3" t="s">
        <v>103</v>
      </c>
      <c r="B8" s="3" t="s">
        <v>104</v>
      </c>
    </row>
    <row r="9" spans="1:2" ht="15.6" x14ac:dyDescent="0.3">
      <c r="A9" s="3" t="s">
        <v>105</v>
      </c>
      <c r="B9" s="3" t="s">
        <v>106</v>
      </c>
    </row>
    <row r="10" spans="1:2" ht="15.6" x14ac:dyDescent="0.3">
      <c r="A10" s="3" t="s">
        <v>107</v>
      </c>
      <c r="B10" s="3" t="s">
        <v>108</v>
      </c>
    </row>
    <row r="11" spans="1:2" ht="140.4" x14ac:dyDescent="0.3">
      <c r="A11" s="3" t="s">
        <v>109</v>
      </c>
      <c r="B11" s="3" t="s">
        <v>110</v>
      </c>
    </row>
    <row r="12" spans="1:2" ht="15.6" x14ac:dyDescent="0.3">
      <c r="A12" s="3" t="s">
        <v>111</v>
      </c>
      <c r="B12" s="3" t="s">
        <v>13</v>
      </c>
    </row>
    <row r="13" spans="1:2" ht="124.8" x14ac:dyDescent="0.3">
      <c r="A13" s="3" t="s">
        <v>112</v>
      </c>
      <c r="B13" s="3" t="s">
        <v>113</v>
      </c>
    </row>
    <row r="14" spans="1:2" ht="15.6" x14ac:dyDescent="0.3">
      <c r="A14" s="3" t="s">
        <v>114</v>
      </c>
      <c r="B14" s="3" t="s">
        <v>115</v>
      </c>
    </row>
    <row r="15" spans="1:2" ht="31.2" x14ac:dyDescent="0.3">
      <c r="A15" s="3" t="s">
        <v>116</v>
      </c>
      <c r="B15" s="3" t="s">
        <v>117</v>
      </c>
    </row>
    <row r="16" spans="1:2" ht="46.8" x14ac:dyDescent="0.3">
      <c r="A16" s="3" t="s">
        <v>118</v>
      </c>
      <c r="B16" s="3" t="s">
        <v>119</v>
      </c>
    </row>
    <row r="17" spans="1:2" ht="31.2" x14ac:dyDescent="0.3">
      <c r="A17" s="3" t="s">
        <v>120</v>
      </c>
      <c r="B17" s="4" t="str">
        <f>HYPERLINK("https://www.ons.gov.uk/peoplepopulationandcommunity/populationandmigration/populationestimates/methodologies/demographyandmigrationqualityinformationforcensus2021", "Read more in our Demography and migration quality information for Census 2021 methodology")</f>
        <v>Read more in our Demography and migration quality information for Census 2021 methodology</v>
      </c>
    </row>
    <row r="18" spans="1:2" ht="15.6" x14ac:dyDescent="0.3">
      <c r="A18" s="3" t="s">
        <v>114</v>
      </c>
      <c r="B18" s="3" t="s">
        <v>121</v>
      </c>
    </row>
    <row r="19" spans="1:2" ht="31.2" x14ac:dyDescent="0.3">
      <c r="A19" s="3" t="s">
        <v>116</v>
      </c>
      <c r="B19" s="3" t="s">
        <v>122</v>
      </c>
    </row>
    <row r="20" spans="1:2" ht="15.6" x14ac:dyDescent="0.3">
      <c r="A20" s="3" t="s">
        <v>114</v>
      </c>
      <c r="B20" s="3" t="s">
        <v>123</v>
      </c>
    </row>
    <row r="21" spans="1:2" ht="93.6" x14ac:dyDescent="0.3">
      <c r="A21" s="3" t="s">
        <v>116</v>
      </c>
      <c r="B21" s="3" t="s">
        <v>124</v>
      </c>
    </row>
    <row r="22" spans="1:2" ht="93.6" x14ac:dyDescent="0.3">
      <c r="A22" s="3" t="s">
        <v>118</v>
      </c>
      <c r="B22" s="3" t="s">
        <v>125</v>
      </c>
    </row>
    <row r="23" spans="1:2" ht="15.6" x14ac:dyDescent="0.3">
      <c r="A23" s="3" t="s">
        <v>120</v>
      </c>
      <c r="B23" s="4" t="str">
        <f>HYPERLINK("https://www.ons.gov.uk/employmentandlabourmarket/peopleinwork/employmentandemployeetypes/methodologies/traveltoworkqualityinformationforcensus2021", "Read more in our Travel to work quality information for Census 2021 methodology")</f>
        <v>Read more in our Travel to work quality information for Census 2021 methodology</v>
      </c>
    </row>
    <row r="24" spans="1:2" ht="15.6" x14ac:dyDescent="0.3">
      <c r="A24" s="3" t="s">
        <v>126</v>
      </c>
      <c r="B24" s="3" t="s">
        <v>16</v>
      </c>
    </row>
    <row r="25" spans="1:2" ht="15.6" x14ac:dyDescent="0.3">
      <c r="A25" s="3" t="s">
        <v>127</v>
      </c>
      <c r="B25" s="3" t="s">
        <v>128</v>
      </c>
    </row>
    <row r="26" spans="1:2" ht="78" x14ac:dyDescent="0.3">
      <c r="A26" s="3" t="s">
        <v>129</v>
      </c>
      <c r="B26" s="3" t="s">
        <v>130</v>
      </c>
    </row>
    <row r="27" spans="1:2" ht="15.6" x14ac:dyDescent="0.3">
      <c r="A27" s="3" t="s">
        <v>131</v>
      </c>
      <c r="B27" s="4" t="str">
        <f>HYPERLINK("https://www.nomisweb.co.uk/sources/census_2021_sp")</f>
        <v>https://www.nomisweb.co.uk/sources/census_2021_sp</v>
      </c>
    </row>
    <row r="28" spans="1:2" ht="15.6" x14ac:dyDescent="0.3">
      <c r="A28" s="3" t="s">
        <v>127</v>
      </c>
      <c r="B28" s="3" t="s">
        <v>132</v>
      </c>
    </row>
    <row r="29" spans="1:2" ht="15.6" x14ac:dyDescent="0.3">
      <c r="A29" s="3" t="s">
        <v>129</v>
      </c>
      <c r="B29" s="3" t="s">
        <v>133</v>
      </c>
    </row>
    <row r="30" spans="1:2" ht="15.6" x14ac:dyDescent="0.3">
      <c r="A30" s="3" t="s">
        <v>131</v>
      </c>
      <c r="B30" s="4" t="str">
        <f>HYPERLINK("https://www.ons.gov.uk/releases/smallpopulationsenglandandwalescensus2021")</f>
        <v>https://www.ons.gov.uk/releases/smallpopulationsenglandandwalescensus2021</v>
      </c>
    </row>
    <row r="31" spans="1:2" ht="15.6" x14ac:dyDescent="0.3">
      <c r="A31" s="3" t="s">
        <v>127</v>
      </c>
      <c r="B31" s="3" t="s">
        <v>134</v>
      </c>
    </row>
    <row r="32" spans="1:2" ht="15.6" x14ac:dyDescent="0.3">
      <c r="A32" s="3" t="s">
        <v>129</v>
      </c>
      <c r="B32" s="3" t="s">
        <v>135</v>
      </c>
    </row>
    <row r="33" spans="1:2" ht="15.6" x14ac:dyDescent="0.3">
      <c r="A33" s="3" t="s">
        <v>131</v>
      </c>
      <c r="B33" s="4" t="str">
        <f>HYPERLINK("https://www.ons.gov.uk/census/census2021dictionary")</f>
        <v>https://www.ons.gov.uk/census/census2021dictionary</v>
      </c>
    </row>
    <row r="34" spans="1:2" ht="15.6" x14ac:dyDescent="0.3">
      <c r="A34" s="3" t="s">
        <v>136</v>
      </c>
      <c r="B34" s="3" t="s">
        <v>137</v>
      </c>
    </row>
    <row r="35" spans="1:2" ht="46.8" x14ac:dyDescent="0.3">
      <c r="A35" s="3" t="s">
        <v>138</v>
      </c>
      <c r="B35" s="3" t="s">
        <v>139</v>
      </c>
    </row>
    <row r="36" spans="1:2" ht="15.6" x14ac:dyDescent="0.3">
      <c r="A36" s="3" t="s">
        <v>140</v>
      </c>
      <c r="B36" s="4" t="str">
        <f>HYPERLINK("http://www.nationalarchives.gov.uk/doc/open-government-licence/")</f>
        <v>http://www.nationalarchives.gov.uk/doc/open-government-licence/</v>
      </c>
    </row>
    <row r="37" spans="1:2" ht="46.8" x14ac:dyDescent="0.3">
      <c r="A37" s="5" t="s">
        <v>141</v>
      </c>
      <c r="B37" s="5" t="s">
        <v>142</v>
      </c>
    </row>
  </sheetData>
  <pageMargins left="0.75" right="0.75" top="1" bottom="1" header="0.5" footer="0.5"/>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2CF244D08191E4591ED4EE2E04E09B1" ma:contentTypeVersion="11" ma:contentTypeDescription="Create a new document." ma:contentTypeScope="" ma:versionID="d07a1c9e0a77abc68aa9db4ea2924526">
  <xsd:schema xmlns:xsd="http://www.w3.org/2001/XMLSchema" xmlns:xs="http://www.w3.org/2001/XMLSchema" xmlns:p="http://schemas.microsoft.com/office/2006/metadata/properties" xmlns:ns2="1ae2c784-f945-427c-85ee-14416eea6be3" xmlns:ns3="fb5cf22b-0a93-48d1-acc4-8f32ab7b9c4d" targetNamespace="http://schemas.microsoft.com/office/2006/metadata/properties" ma:root="true" ma:fieldsID="06dbb05bdbf9e83a86497b3e8cacbee5" ns2:_="" ns3:_="">
    <xsd:import namespace="1ae2c784-f945-427c-85ee-14416eea6be3"/>
    <xsd:import namespace="fb5cf22b-0a93-48d1-acc4-8f32ab7b9c4d"/>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ae2c784-f945-427c-85ee-14416eea6be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5c9db539-a31e-41e7-bbfb-918b26c745e7}" ma:internalName="TaxCatchAll" ma:showField="CatchAllData" ma:web="1ae2c784-f945-427c-85ee-14416eea6be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b5cf22b-0a93-48d1-acc4-8f32ab7b9c4d"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f1c754ed-6b8d-47f3-b51f-af8d6409c1b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b5cf22b-0a93-48d1-acc4-8f32ab7b9c4d">
      <Terms xmlns="http://schemas.microsoft.com/office/infopath/2007/PartnerControls"/>
    </lcf76f155ced4ddcb4097134ff3c332f>
    <TaxCatchAll xmlns="1ae2c784-f945-427c-85ee-14416eea6be3" xsi:nil="true"/>
  </documentManagement>
</p:properties>
</file>

<file path=customXml/itemProps1.xml><?xml version="1.0" encoding="utf-8"?>
<ds:datastoreItem xmlns:ds="http://schemas.openxmlformats.org/officeDocument/2006/customXml" ds:itemID="{3C4A8F9B-EAC7-4AA8-A190-AA83D1CB83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ae2c784-f945-427c-85ee-14416eea6be3"/>
    <ds:schemaRef ds:uri="fb5cf22b-0a93-48d1-acc4-8f32ab7b9c4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84BF794-4AC4-4282-A0C0-12D08717825F}">
  <ds:schemaRefs>
    <ds:schemaRef ds:uri="http://schemas.microsoft.com/sharepoint/v3/contenttype/forms"/>
  </ds:schemaRefs>
</ds:datastoreItem>
</file>

<file path=customXml/itemProps3.xml><?xml version="1.0" encoding="utf-8"?>
<ds:datastoreItem xmlns:ds="http://schemas.openxmlformats.org/officeDocument/2006/customXml" ds:itemID="{F0A184A9-E8AD-486E-BF4A-E4CAF4CA7814}">
  <ds:schemaRefs>
    <ds:schemaRef ds:uri="1ae2c784-f945-427c-85ee-14416eea6be3"/>
    <ds:schemaRef ds:uri="http://schemas.microsoft.com/office/2006/metadata/properties"/>
    <ds:schemaRef ds:uri="http://purl.org/dc/terms/"/>
    <ds:schemaRef ds:uri="http://schemas.microsoft.com/office/2006/documentManagement/types"/>
    <ds:schemaRef ds:uri="http://purl.org/dc/dcmitype/"/>
    <ds:schemaRef ds:uri="http://schemas.openxmlformats.org/package/2006/metadata/core-properties"/>
    <ds:schemaRef ds:uri="http://purl.org/dc/elements/1.1/"/>
    <ds:schemaRef ds:uri="http://schemas.microsoft.com/office/infopath/2007/PartnerControls"/>
    <ds:schemaRef ds:uri="fb5cf22b-0a93-48d1-acc4-8f32ab7b9c4d"/>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vt:lpstr>
      <vt:lpstr>Metadata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Adams, Nic</cp:lastModifiedBy>
  <cp:revision/>
  <dcterms:created xsi:type="dcterms:W3CDTF">2023-09-08T12:42:36Z</dcterms:created>
  <dcterms:modified xsi:type="dcterms:W3CDTF">2023-09-25T07:46:53Z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0x01010042CF244D08191E4591ED4EE2E04E09B1</vt:lpwstr>
  </property>
  <property fmtid="{D5CDD505-2E9C-101B-9397-08002B2CF9AE}" pid="3" name="MediaServiceImageTags">
    <vt:lpwstr/>
  </property>
</Properties>
</file>