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small_populations_Limited/transformed_files_jim_bryant/"/>
    </mc:Choice>
  </mc:AlternateContent>
  <xr:revisionPtr revIDLastSave="6" documentId="11_0BD729DBF1BD9003F682A87711F268309863F630" xr6:coauthVersionLast="47" xr6:coauthVersionMax="47" xr10:uidLastSave="{FAD95BF4-1124-4EDF-8E77-0FFDC66320C8}"/>
  <bookViews>
    <workbookView xWindow="-108" yWindow="-108" windowWidth="23256" windowHeight="12576"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2" l="1"/>
  <c r="B23" i="2"/>
  <c r="B20" i="2"/>
  <c r="B17" i="2"/>
</calcChain>
</file>

<file path=xl/sharedStrings.xml><?xml version="1.0" encoding="utf-8"?>
<sst xmlns="http://schemas.openxmlformats.org/spreadsheetml/2006/main" count="344" uniqueCount="251">
  <si>
    <t>Data for British Sign Language (BSL) group</t>
  </si>
  <si>
    <t>This worksheet contains one table.</t>
  </si>
  <si>
    <t>Geography Code</t>
  </si>
  <si>
    <t>Geography Label</t>
  </si>
  <si>
    <t>Area type</t>
  </si>
  <si>
    <t>Count</t>
  </si>
  <si>
    <t>K04000001</t>
  </si>
  <si>
    <t>England and Wales</t>
  </si>
  <si>
    <t>21632</t>
  </si>
  <si>
    <t>E06000047</t>
  </si>
  <si>
    <t>County Durham</t>
  </si>
  <si>
    <t>Lower tier local authorities</t>
  </si>
  <si>
    <t>139</t>
  </si>
  <si>
    <t>E06000002</t>
  </si>
  <si>
    <t>Middlesbrough</t>
  </si>
  <si>
    <t>100</t>
  </si>
  <si>
    <t>E06000004</t>
  </si>
  <si>
    <t>Stockton-on-Tees</t>
  </si>
  <si>
    <t>108</t>
  </si>
  <si>
    <t>E08000021</t>
  </si>
  <si>
    <t>Newcastle upon Tyne</t>
  </si>
  <si>
    <t>E08000022</t>
  </si>
  <si>
    <t>North Tyneside</t>
  </si>
  <si>
    <t>118</t>
  </si>
  <si>
    <t>E08000024</t>
  </si>
  <si>
    <t>Sunderland</t>
  </si>
  <si>
    <t>115</t>
  </si>
  <si>
    <t>E06000050</t>
  </si>
  <si>
    <t>Cheshire West and Chester</t>
  </si>
  <si>
    <t>145</t>
  </si>
  <si>
    <t>E08000001</t>
  </si>
  <si>
    <t>Bolton</t>
  </si>
  <si>
    <t>119</t>
  </si>
  <si>
    <t>E08000003</t>
  </si>
  <si>
    <t>Manchester</t>
  </si>
  <si>
    <t>266</t>
  </si>
  <si>
    <t>E08000004</t>
  </si>
  <si>
    <t>Oldham</t>
  </si>
  <si>
    <t>142</t>
  </si>
  <si>
    <t>E08000006</t>
  </si>
  <si>
    <t>Salford</t>
  </si>
  <si>
    <t>104</t>
  </si>
  <si>
    <t>E08000007</t>
  </si>
  <si>
    <t>Stockport</t>
  </si>
  <si>
    <t>164</t>
  </si>
  <si>
    <t>E07000123</t>
  </si>
  <si>
    <t>Preston</t>
  </si>
  <si>
    <t>131</t>
  </si>
  <si>
    <t>E08000012</t>
  </si>
  <si>
    <t>Liverpool</t>
  </si>
  <si>
    <t>212</t>
  </si>
  <si>
    <t>E08000014</t>
  </si>
  <si>
    <t>Sefton</t>
  </si>
  <si>
    <t>102</t>
  </si>
  <si>
    <t>E08000015</t>
  </si>
  <si>
    <t>Wirral</t>
  </si>
  <si>
    <t>124</t>
  </si>
  <si>
    <t>E06000010</t>
  </si>
  <si>
    <t>Kingston upon Hull, City of</t>
  </si>
  <si>
    <t>112</t>
  </si>
  <si>
    <t>E08000017</t>
  </si>
  <si>
    <t>Doncaster</t>
  </si>
  <si>
    <t>201</t>
  </si>
  <si>
    <t>E08000019</t>
  </si>
  <si>
    <t>Sheffield</t>
  </si>
  <si>
    <t>227</t>
  </si>
  <si>
    <t>E08000032</t>
  </si>
  <si>
    <t>Bradford</t>
  </si>
  <si>
    <t>320</t>
  </si>
  <si>
    <t>E08000034</t>
  </si>
  <si>
    <t>Kirklees</t>
  </si>
  <si>
    <t>185</t>
  </si>
  <si>
    <t>E08000035</t>
  </si>
  <si>
    <t>Leeds</t>
  </si>
  <si>
    <t>385</t>
  </si>
  <si>
    <t>E08000036</t>
  </si>
  <si>
    <t>Wakefield</t>
  </si>
  <si>
    <t>144</t>
  </si>
  <si>
    <t>E06000015</t>
  </si>
  <si>
    <t>Derby</t>
  </si>
  <si>
    <t>448</t>
  </si>
  <si>
    <t>E06000016</t>
  </si>
  <si>
    <t>Leicester</t>
  </si>
  <si>
    <t>167</t>
  </si>
  <si>
    <t>E06000018</t>
  </si>
  <si>
    <t>Nottingham</t>
  </si>
  <si>
    <t>166</t>
  </si>
  <si>
    <t>E06000062</t>
  </si>
  <si>
    <t>West Northamptonshire</t>
  </si>
  <si>
    <t>E08000025</t>
  </si>
  <si>
    <t>Birmingham</t>
  </si>
  <si>
    <t>691</t>
  </si>
  <si>
    <t>E08000026</t>
  </si>
  <si>
    <t>Coventry</t>
  </si>
  <si>
    <t>E08000027</t>
  </si>
  <si>
    <t>Dudley</t>
  </si>
  <si>
    <t>E08000028</t>
  </si>
  <si>
    <t>Sandwell</t>
  </si>
  <si>
    <t>E08000030</t>
  </si>
  <si>
    <t>Walsall</t>
  </si>
  <si>
    <t>143</t>
  </si>
  <si>
    <t>E08000031</t>
  </si>
  <si>
    <t>Wolverhampton</t>
  </si>
  <si>
    <t>120</t>
  </si>
  <si>
    <t>E06000032</t>
  </si>
  <si>
    <t>Luton</t>
  </si>
  <si>
    <t>122</t>
  </si>
  <si>
    <t>E06000031</t>
  </si>
  <si>
    <t>Peterborough</t>
  </si>
  <si>
    <t>129</t>
  </si>
  <si>
    <t>E09000012</t>
  </si>
  <si>
    <t>Hackney</t>
  </si>
  <si>
    <t>109</t>
  </si>
  <si>
    <t>E09000014</t>
  </si>
  <si>
    <t>Haringey</t>
  </si>
  <si>
    <t>136</t>
  </si>
  <si>
    <t>E09000019</t>
  </si>
  <si>
    <t>Islington</t>
  </si>
  <si>
    <t>163</t>
  </si>
  <si>
    <t>E09000022</t>
  </si>
  <si>
    <t>Lambeth</t>
  </si>
  <si>
    <t>E09000023</t>
  </si>
  <si>
    <t>Lewisham</t>
  </si>
  <si>
    <t>165</t>
  </si>
  <si>
    <t>E09000025</t>
  </si>
  <si>
    <t>Newham</t>
  </si>
  <si>
    <t>187</t>
  </si>
  <si>
    <t>E09000028</t>
  </si>
  <si>
    <t>Southwark</t>
  </si>
  <si>
    <t>E09000030</t>
  </si>
  <si>
    <t>Tower Hamlets</t>
  </si>
  <si>
    <t>168</t>
  </si>
  <si>
    <t>E09000032</t>
  </si>
  <si>
    <t>Wandsworth</t>
  </si>
  <si>
    <t>200</t>
  </si>
  <si>
    <t>E09000033</t>
  </si>
  <si>
    <t>Westminster</t>
  </si>
  <si>
    <t>113</t>
  </si>
  <si>
    <t>E09000002</t>
  </si>
  <si>
    <t>Barking and Dagenham</t>
  </si>
  <si>
    <t>146</t>
  </si>
  <si>
    <t>E09000003</t>
  </si>
  <si>
    <t>Barnet</t>
  </si>
  <si>
    <t>178</t>
  </si>
  <si>
    <t>E09000004</t>
  </si>
  <si>
    <t>Bexley</t>
  </si>
  <si>
    <t>114</t>
  </si>
  <si>
    <t>E09000005</t>
  </si>
  <si>
    <t>Brent</t>
  </si>
  <si>
    <t>209</t>
  </si>
  <si>
    <t>E09000006</t>
  </si>
  <si>
    <t>Bromley</t>
  </si>
  <si>
    <t>154</t>
  </si>
  <si>
    <t>E09000008</t>
  </si>
  <si>
    <t>Croydon</t>
  </si>
  <si>
    <t>190</t>
  </si>
  <si>
    <t>E09000009</t>
  </si>
  <si>
    <t>Ealing</t>
  </si>
  <si>
    <t>157</t>
  </si>
  <si>
    <t>E09000010</t>
  </si>
  <si>
    <t>Enfield</t>
  </si>
  <si>
    <t>196</t>
  </si>
  <si>
    <t>E09000011</t>
  </si>
  <si>
    <t>Greenwich</t>
  </si>
  <si>
    <t>127</t>
  </si>
  <si>
    <t>E09000015</t>
  </si>
  <si>
    <t>Harrow</t>
  </si>
  <si>
    <t>E09000016</t>
  </si>
  <si>
    <t>Havering</t>
  </si>
  <si>
    <t>E09000017</t>
  </si>
  <si>
    <t>Hillingdon</t>
  </si>
  <si>
    <t>128</t>
  </si>
  <si>
    <t>E09000018</t>
  </si>
  <si>
    <t>Hounslow</t>
  </si>
  <si>
    <t>E09000026</t>
  </si>
  <si>
    <t>Redbridge</t>
  </si>
  <si>
    <t>149</t>
  </si>
  <si>
    <t>E09000031</t>
  </si>
  <si>
    <t>Waltham Forest</t>
  </si>
  <si>
    <t>134</t>
  </si>
  <si>
    <t>E06000043</t>
  </si>
  <si>
    <t>Brighton and Hove</t>
  </si>
  <si>
    <t>E06000042</t>
  </si>
  <si>
    <t>Milton Keynes</t>
  </si>
  <si>
    <t>110</t>
  </si>
  <si>
    <t>E06000037</t>
  </si>
  <si>
    <t>West Berkshire</t>
  </si>
  <si>
    <t>130</t>
  </si>
  <si>
    <t>E06000060</t>
  </si>
  <si>
    <t>Buckinghamshire</t>
  </si>
  <si>
    <t>151</t>
  </si>
  <si>
    <t>E07000114</t>
  </si>
  <si>
    <t>Thanet</t>
  </si>
  <si>
    <t>148</t>
  </si>
  <si>
    <t>E06000022</t>
  </si>
  <si>
    <t>Bath and North East Somerset</t>
  </si>
  <si>
    <t>125</t>
  </si>
  <si>
    <t>E06000058</t>
  </si>
  <si>
    <t>Bournemouth, Christchurch and Poole</t>
  </si>
  <si>
    <t>E06000023</t>
  </si>
  <si>
    <t>Bristol, City of</t>
  </si>
  <si>
    <t>E06000052</t>
  </si>
  <si>
    <t>Cornwall</t>
  </si>
  <si>
    <t>E06000025</t>
  </si>
  <si>
    <t>South Gloucestershire</t>
  </si>
  <si>
    <t>E06000054</t>
  </si>
  <si>
    <t>Wiltshire</t>
  </si>
  <si>
    <t>101</t>
  </si>
  <si>
    <t>W06000015</t>
  </si>
  <si>
    <t>Cardiff</t>
  </si>
  <si>
    <t>116</t>
  </si>
  <si>
    <t>Metadata for British Sign Language (BSL) group</t>
  </si>
  <si>
    <t>This worksheet contains one table of metadata.</t>
  </si>
  <si>
    <t>Metadata Field</t>
  </si>
  <si>
    <t>Metadata Content</t>
  </si>
  <si>
    <t>Title</t>
  </si>
  <si>
    <t>British Sign Language (BSL) group</t>
  </si>
  <si>
    <t>Description</t>
  </si>
  <si>
    <t>This dataset provides Census 2021 estimates that classify all usual residents aged 3 or over in England and Wales who reported 'British Sign Language' (BSL) as their main language. The estimates are as at Census Day, 21 March 2021.
This dataset includes only the areas in which the population being counted is at least 100.</t>
  </si>
  <si>
    <t>Release Date</t>
  </si>
  <si>
    <t>25/09/2023</t>
  </si>
  <si>
    <t>Dataset Population</t>
  </si>
  <si>
    <t>All usual residents aged 3 and over with the British Sign Language as their main language</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</si>
  <si>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</si>
  <si>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</si>
  <si>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</si>
  <si>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</si>
  <si>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</si>
  <si>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</si>
  <si>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</si>
  <si>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</si>
  <si>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</si>
  <si>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Lower tier local authorities, England and Wales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</si>
  <si>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</si>
  <si>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</si>
  <si>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Version Number</t>
  </si>
  <si>
    <t>1</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</si>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</sst>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Calibri"/>
    </font>
    <font>
      <b/>
      <sz val="15"/>
      <color theme="3"/>
      <name val="Calibri"/>
      <family val="2"/>
      <scheme val="minor"/>
    </font>
    <font>
      <u/>
      <sz val="12"/>
      <color rgb="FF0000FF"/>
      <name val="Calibri"/>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5">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D76">
  <autoFilter ref="A3:D76" xr:uid="{00000000-0009-0000-0100-000001000000}"/>
  <tableColumns count="4">
    <tableColumn id="1" xr3:uid="{00000000-0010-0000-0000-000001000000}" name="Geography Code"/>
    <tableColumn id="2" xr3:uid="{00000000-0010-0000-0000-000002000000}" name="Geography Label"/>
    <tableColumn id="3" xr3:uid="{00000000-0010-0000-0000-000003000000}" name="Area type"/>
    <tableColumn id="4" xr3:uid="{00000000-0010-0000-0000-000004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26">
  <autoFilter ref="A3:B26"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6"/>
  <sheetViews>
    <sheetView tabSelected="1" workbookViewId="0"/>
  </sheetViews>
  <sheetFormatPr defaultRowHeight="14.4" x14ac:dyDescent="0.3"/>
  <cols>
    <col min="1" max="1" width="16" customWidth="1"/>
    <col min="2" max="2" width="37" customWidth="1"/>
    <col min="3" max="3" width="30" customWidth="1"/>
    <col min="4" max="4" width="7" customWidth="1"/>
  </cols>
  <sheetData>
    <row r="1" spans="1:4" ht="19.8" x14ac:dyDescent="0.4">
      <c r="A1" s="1" t="s">
        <v>0</v>
      </c>
    </row>
    <row r="2" spans="1:4" ht="15.6" x14ac:dyDescent="0.3">
      <c r="A2" s="2" t="s">
        <v>1</v>
      </c>
    </row>
    <row r="3" spans="1:4" ht="31.2" x14ac:dyDescent="0.3">
      <c r="A3" s="3" t="s">
        <v>2</v>
      </c>
      <c r="B3" s="3" t="s">
        <v>3</v>
      </c>
      <c r="C3" s="3" t="s">
        <v>4</v>
      </c>
      <c r="D3" s="3" t="s">
        <v>5</v>
      </c>
    </row>
    <row r="4" spans="1:4" ht="15.6" x14ac:dyDescent="0.3">
      <c r="A4" s="3" t="s">
        <v>6</v>
      </c>
      <c r="B4" s="3" t="s">
        <v>7</v>
      </c>
      <c r="C4" s="3" t="s">
        <v>7</v>
      </c>
      <c r="D4" s="3" t="s">
        <v>8</v>
      </c>
    </row>
    <row r="5" spans="1:4" ht="15.6" x14ac:dyDescent="0.3">
      <c r="A5" s="3" t="s">
        <v>9</v>
      </c>
      <c r="B5" s="3" t="s">
        <v>10</v>
      </c>
      <c r="C5" s="3" t="s">
        <v>11</v>
      </c>
      <c r="D5" s="3" t="s">
        <v>12</v>
      </c>
    </row>
    <row r="6" spans="1:4" ht="15.6" x14ac:dyDescent="0.3">
      <c r="A6" s="3" t="s">
        <v>13</v>
      </c>
      <c r="B6" s="3" t="s">
        <v>14</v>
      </c>
      <c r="C6" s="3" t="s">
        <v>11</v>
      </c>
      <c r="D6" s="3" t="s">
        <v>15</v>
      </c>
    </row>
    <row r="7" spans="1:4" ht="15.6" x14ac:dyDescent="0.3">
      <c r="A7" s="3" t="s">
        <v>16</v>
      </c>
      <c r="B7" s="3" t="s">
        <v>17</v>
      </c>
      <c r="C7" s="3" t="s">
        <v>11</v>
      </c>
      <c r="D7" s="3" t="s">
        <v>18</v>
      </c>
    </row>
    <row r="8" spans="1:4" ht="15.6" x14ac:dyDescent="0.3">
      <c r="A8" s="3" t="s">
        <v>19</v>
      </c>
      <c r="B8" s="3" t="s">
        <v>20</v>
      </c>
      <c r="C8" s="3" t="s">
        <v>11</v>
      </c>
      <c r="D8" s="3" t="s">
        <v>18</v>
      </c>
    </row>
    <row r="9" spans="1:4" ht="15.6" x14ac:dyDescent="0.3">
      <c r="A9" s="3" t="s">
        <v>21</v>
      </c>
      <c r="B9" s="3" t="s">
        <v>22</v>
      </c>
      <c r="C9" s="3" t="s">
        <v>11</v>
      </c>
      <c r="D9" s="3" t="s">
        <v>23</v>
      </c>
    </row>
    <row r="10" spans="1:4" ht="15.6" x14ac:dyDescent="0.3">
      <c r="A10" s="3" t="s">
        <v>24</v>
      </c>
      <c r="B10" s="3" t="s">
        <v>25</v>
      </c>
      <c r="C10" s="3" t="s">
        <v>11</v>
      </c>
      <c r="D10" s="3" t="s">
        <v>26</v>
      </c>
    </row>
    <row r="11" spans="1:4" ht="15.6" x14ac:dyDescent="0.3">
      <c r="A11" s="3" t="s">
        <v>27</v>
      </c>
      <c r="B11" s="3" t="s">
        <v>28</v>
      </c>
      <c r="C11" s="3" t="s">
        <v>11</v>
      </c>
      <c r="D11" s="3" t="s">
        <v>29</v>
      </c>
    </row>
    <row r="12" spans="1:4" ht="15.6" x14ac:dyDescent="0.3">
      <c r="A12" s="3" t="s">
        <v>30</v>
      </c>
      <c r="B12" s="3" t="s">
        <v>31</v>
      </c>
      <c r="C12" s="3" t="s">
        <v>11</v>
      </c>
      <c r="D12" s="3" t="s">
        <v>32</v>
      </c>
    </row>
    <row r="13" spans="1:4" ht="15.6" x14ac:dyDescent="0.3">
      <c r="A13" s="3" t="s">
        <v>33</v>
      </c>
      <c r="B13" s="3" t="s">
        <v>34</v>
      </c>
      <c r="C13" s="3" t="s">
        <v>11</v>
      </c>
      <c r="D13" s="3" t="s">
        <v>35</v>
      </c>
    </row>
    <row r="14" spans="1:4" ht="15.6" x14ac:dyDescent="0.3">
      <c r="A14" s="3" t="s">
        <v>36</v>
      </c>
      <c r="B14" s="3" t="s">
        <v>37</v>
      </c>
      <c r="C14" s="3" t="s">
        <v>11</v>
      </c>
      <c r="D14" s="3" t="s">
        <v>38</v>
      </c>
    </row>
    <row r="15" spans="1:4" ht="15.6" x14ac:dyDescent="0.3">
      <c r="A15" s="3" t="s">
        <v>39</v>
      </c>
      <c r="B15" s="3" t="s">
        <v>40</v>
      </c>
      <c r="C15" s="3" t="s">
        <v>11</v>
      </c>
      <c r="D15" s="3" t="s">
        <v>41</v>
      </c>
    </row>
    <row r="16" spans="1:4" ht="15.6" x14ac:dyDescent="0.3">
      <c r="A16" s="3" t="s">
        <v>42</v>
      </c>
      <c r="B16" s="3" t="s">
        <v>43</v>
      </c>
      <c r="C16" s="3" t="s">
        <v>11</v>
      </c>
      <c r="D16" s="3" t="s">
        <v>44</v>
      </c>
    </row>
    <row r="17" spans="1:4" ht="15.6" x14ac:dyDescent="0.3">
      <c r="A17" s="3" t="s">
        <v>45</v>
      </c>
      <c r="B17" s="3" t="s">
        <v>46</v>
      </c>
      <c r="C17" s="3" t="s">
        <v>11</v>
      </c>
      <c r="D17" s="3" t="s">
        <v>47</v>
      </c>
    </row>
    <row r="18" spans="1:4" ht="15.6" x14ac:dyDescent="0.3">
      <c r="A18" s="3" t="s">
        <v>48</v>
      </c>
      <c r="B18" s="3" t="s">
        <v>49</v>
      </c>
      <c r="C18" s="3" t="s">
        <v>11</v>
      </c>
      <c r="D18" s="3" t="s">
        <v>50</v>
      </c>
    </row>
    <row r="19" spans="1:4" ht="15.6" x14ac:dyDescent="0.3">
      <c r="A19" s="3" t="s">
        <v>51</v>
      </c>
      <c r="B19" s="3" t="s">
        <v>52</v>
      </c>
      <c r="C19" s="3" t="s">
        <v>11</v>
      </c>
      <c r="D19" s="3" t="s">
        <v>53</v>
      </c>
    </row>
    <row r="20" spans="1:4" ht="15.6" x14ac:dyDescent="0.3">
      <c r="A20" s="3" t="s">
        <v>54</v>
      </c>
      <c r="B20" s="3" t="s">
        <v>55</v>
      </c>
      <c r="C20" s="3" t="s">
        <v>11</v>
      </c>
      <c r="D20" s="3" t="s">
        <v>56</v>
      </c>
    </row>
    <row r="21" spans="1:4" ht="15.6" x14ac:dyDescent="0.3">
      <c r="A21" s="3" t="s">
        <v>57</v>
      </c>
      <c r="B21" s="3" t="s">
        <v>58</v>
      </c>
      <c r="C21" s="3" t="s">
        <v>11</v>
      </c>
      <c r="D21" s="3" t="s">
        <v>59</v>
      </c>
    </row>
    <row r="22" spans="1:4" ht="15.6" x14ac:dyDescent="0.3">
      <c r="A22" s="3" t="s">
        <v>60</v>
      </c>
      <c r="B22" s="3" t="s">
        <v>61</v>
      </c>
      <c r="C22" s="3" t="s">
        <v>11</v>
      </c>
      <c r="D22" s="3" t="s">
        <v>62</v>
      </c>
    </row>
    <row r="23" spans="1:4" ht="15.6" x14ac:dyDescent="0.3">
      <c r="A23" s="3" t="s">
        <v>63</v>
      </c>
      <c r="B23" s="3" t="s">
        <v>64</v>
      </c>
      <c r="C23" s="3" t="s">
        <v>11</v>
      </c>
      <c r="D23" s="3" t="s">
        <v>65</v>
      </c>
    </row>
    <row r="24" spans="1:4" ht="15.6" x14ac:dyDescent="0.3">
      <c r="A24" s="3" t="s">
        <v>66</v>
      </c>
      <c r="B24" s="3" t="s">
        <v>67</v>
      </c>
      <c r="C24" s="3" t="s">
        <v>11</v>
      </c>
      <c r="D24" s="3" t="s">
        <v>68</v>
      </c>
    </row>
    <row r="25" spans="1:4" ht="15.6" x14ac:dyDescent="0.3">
      <c r="A25" s="3" t="s">
        <v>69</v>
      </c>
      <c r="B25" s="3" t="s">
        <v>70</v>
      </c>
      <c r="C25" s="3" t="s">
        <v>11</v>
      </c>
      <c r="D25" s="3" t="s">
        <v>71</v>
      </c>
    </row>
    <row r="26" spans="1:4" ht="15.6" x14ac:dyDescent="0.3">
      <c r="A26" s="3" t="s">
        <v>72</v>
      </c>
      <c r="B26" s="3" t="s">
        <v>73</v>
      </c>
      <c r="C26" s="3" t="s">
        <v>11</v>
      </c>
      <c r="D26" s="3" t="s">
        <v>74</v>
      </c>
    </row>
    <row r="27" spans="1:4" ht="15.6" x14ac:dyDescent="0.3">
      <c r="A27" s="3" t="s">
        <v>75</v>
      </c>
      <c r="B27" s="3" t="s">
        <v>76</v>
      </c>
      <c r="C27" s="3" t="s">
        <v>11</v>
      </c>
      <c r="D27" s="3" t="s">
        <v>77</v>
      </c>
    </row>
    <row r="28" spans="1:4" ht="15.6" x14ac:dyDescent="0.3">
      <c r="A28" s="3" t="s">
        <v>78</v>
      </c>
      <c r="B28" s="3" t="s">
        <v>79</v>
      </c>
      <c r="C28" s="3" t="s">
        <v>11</v>
      </c>
      <c r="D28" s="3" t="s">
        <v>80</v>
      </c>
    </row>
    <row r="29" spans="1:4" ht="15.6" x14ac:dyDescent="0.3">
      <c r="A29" s="3" t="s">
        <v>81</v>
      </c>
      <c r="B29" s="3" t="s">
        <v>82</v>
      </c>
      <c r="C29" s="3" t="s">
        <v>11</v>
      </c>
      <c r="D29" s="3" t="s">
        <v>83</v>
      </c>
    </row>
    <row r="30" spans="1:4" ht="15.6" x14ac:dyDescent="0.3">
      <c r="A30" s="3" t="s">
        <v>84</v>
      </c>
      <c r="B30" s="3" t="s">
        <v>85</v>
      </c>
      <c r="C30" s="3" t="s">
        <v>11</v>
      </c>
      <c r="D30" s="3" t="s">
        <v>86</v>
      </c>
    </row>
    <row r="31" spans="1:4" ht="15.6" x14ac:dyDescent="0.3">
      <c r="A31" s="3" t="s">
        <v>87</v>
      </c>
      <c r="B31" s="3" t="s">
        <v>88</v>
      </c>
      <c r="C31" s="3" t="s">
        <v>11</v>
      </c>
      <c r="D31" s="3" t="s">
        <v>12</v>
      </c>
    </row>
    <row r="32" spans="1:4" ht="15.6" x14ac:dyDescent="0.3">
      <c r="A32" s="3" t="s">
        <v>89</v>
      </c>
      <c r="B32" s="3" t="s">
        <v>90</v>
      </c>
      <c r="C32" s="3" t="s">
        <v>11</v>
      </c>
      <c r="D32" s="3" t="s">
        <v>91</v>
      </c>
    </row>
    <row r="33" spans="1:4" ht="15.6" x14ac:dyDescent="0.3">
      <c r="A33" s="3" t="s">
        <v>92</v>
      </c>
      <c r="B33" s="3" t="s">
        <v>93</v>
      </c>
      <c r="C33" s="3" t="s">
        <v>11</v>
      </c>
      <c r="D33" s="3" t="s">
        <v>15</v>
      </c>
    </row>
    <row r="34" spans="1:4" ht="15.6" x14ac:dyDescent="0.3">
      <c r="A34" s="3" t="s">
        <v>94</v>
      </c>
      <c r="B34" s="3" t="s">
        <v>95</v>
      </c>
      <c r="C34" s="3" t="s">
        <v>11</v>
      </c>
      <c r="D34" s="3" t="s">
        <v>77</v>
      </c>
    </row>
    <row r="35" spans="1:4" ht="15.6" x14ac:dyDescent="0.3">
      <c r="A35" s="3" t="s">
        <v>96</v>
      </c>
      <c r="B35" s="3" t="s">
        <v>97</v>
      </c>
      <c r="C35" s="3" t="s">
        <v>11</v>
      </c>
      <c r="D35" s="3" t="s">
        <v>83</v>
      </c>
    </row>
    <row r="36" spans="1:4" ht="15.6" x14ac:dyDescent="0.3">
      <c r="A36" s="3" t="s">
        <v>98</v>
      </c>
      <c r="B36" s="3" t="s">
        <v>99</v>
      </c>
      <c r="C36" s="3" t="s">
        <v>11</v>
      </c>
      <c r="D36" s="3" t="s">
        <v>100</v>
      </c>
    </row>
    <row r="37" spans="1:4" ht="15.6" x14ac:dyDescent="0.3">
      <c r="A37" s="3" t="s">
        <v>101</v>
      </c>
      <c r="B37" s="3" t="s">
        <v>102</v>
      </c>
      <c r="C37" s="3" t="s">
        <v>11</v>
      </c>
      <c r="D37" s="3" t="s">
        <v>103</v>
      </c>
    </row>
    <row r="38" spans="1:4" ht="15.6" x14ac:dyDescent="0.3">
      <c r="A38" s="3" t="s">
        <v>104</v>
      </c>
      <c r="B38" s="3" t="s">
        <v>105</v>
      </c>
      <c r="C38" s="3" t="s">
        <v>11</v>
      </c>
      <c r="D38" s="3" t="s">
        <v>106</v>
      </c>
    </row>
    <row r="39" spans="1:4" ht="15.6" x14ac:dyDescent="0.3">
      <c r="A39" s="3" t="s">
        <v>107</v>
      </c>
      <c r="B39" s="3" t="s">
        <v>108</v>
      </c>
      <c r="C39" s="3" t="s">
        <v>11</v>
      </c>
      <c r="D39" s="3" t="s">
        <v>109</v>
      </c>
    </row>
    <row r="40" spans="1:4" ht="15.6" x14ac:dyDescent="0.3">
      <c r="A40" s="3" t="s">
        <v>110</v>
      </c>
      <c r="B40" s="3" t="s">
        <v>111</v>
      </c>
      <c r="C40" s="3" t="s">
        <v>11</v>
      </c>
      <c r="D40" s="3" t="s">
        <v>112</v>
      </c>
    </row>
    <row r="41" spans="1:4" ht="15.6" x14ac:dyDescent="0.3">
      <c r="A41" s="3" t="s">
        <v>113</v>
      </c>
      <c r="B41" s="3" t="s">
        <v>114</v>
      </c>
      <c r="C41" s="3" t="s">
        <v>11</v>
      </c>
      <c r="D41" s="3" t="s">
        <v>115</v>
      </c>
    </row>
    <row r="42" spans="1:4" ht="15.6" x14ac:dyDescent="0.3">
      <c r="A42" s="3" t="s">
        <v>116</v>
      </c>
      <c r="B42" s="3" t="s">
        <v>117</v>
      </c>
      <c r="C42" s="3" t="s">
        <v>11</v>
      </c>
      <c r="D42" s="3" t="s">
        <v>118</v>
      </c>
    </row>
    <row r="43" spans="1:4" ht="15.6" x14ac:dyDescent="0.3">
      <c r="A43" s="3" t="s">
        <v>119</v>
      </c>
      <c r="B43" s="3" t="s">
        <v>120</v>
      </c>
      <c r="C43" s="3" t="s">
        <v>11</v>
      </c>
      <c r="D43" s="3" t="s">
        <v>109</v>
      </c>
    </row>
    <row r="44" spans="1:4" ht="15.6" x14ac:dyDescent="0.3">
      <c r="A44" s="3" t="s">
        <v>121</v>
      </c>
      <c r="B44" s="3" t="s">
        <v>122</v>
      </c>
      <c r="C44" s="3" t="s">
        <v>11</v>
      </c>
      <c r="D44" s="3" t="s">
        <v>123</v>
      </c>
    </row>
    <row r="45" spans="1:4" ht="15.6" x14ac:dyDescent="0.3">
      <c r="A45" s="3" t="s">
        <v>124</v>
      </c>
      <c r="B45" s="3" t="s">
        <v>125</v>
      </c>
      <c r="C45" s="3" t="s">
        <v>11</v>
      </c>
      <c r="D45" s="3" t="s">
        <v>126</v>
      </c>
    </row>
    <row r="46" spans="1:4" ht="15.6" x14ac:dyDescent="0.3">
      <c r="A46" s="3" t="s">
        <v>127</v>
      </c>
      <c r="B46" s="3" t="s">
        <v>128</v>
      </c>
      <c r="C46" s="3" t="s">
        <v>11</v>
      </c>
      <c r="D46" s="3" t="s">
        <v>103</v>
      </c>
    </row>
    <row r="47" spans="1:4" ht="15.6" x14ac:dyDescent="0.3">
      <c r="A47" s="3" t="s">
        <v>129</v>
      </c>
      <c r="B47" s="3" t="s">
        <v>130</v>
      </c>
      <c r="C47" s="3" t="s">
        <v>11</v>
      </c>
      <c r="D47" s="3" t="s">
        <v>131</v>
      </c>
    </row>
    <row r="48" spans="1:4" ht="15.6" x14ac:dyDescent="0.3">
      <c r="A48" s="3" t="s">
        <v>132</v>
      </c>
      <c r="B48" s="3" t="s">
        <v>133</v>
      </c>
      <c r="C48" s="3" t="s">
        <v>11</v>
      </c>
      <c r="D48" s="3" t="s">
        <v>134</v>
      </c>
    </row>
    <row r="49" spans="1:4" ht="15.6" x14ac:dyDescent="0.3">
      <c r="A49" s="3" t="s">
        <v>135</v>
      </c>
      <c r="B49" s="3" t="s">
        <v>136</v>
      </c>
      <c r="C49" s="3" t="s">
        <v>11</v>
      </c>
      <c r="D49" s="3" t="s">
        <v>137</v>
      </c>
    </row>
    <row r="50" spans="1:4" ht="15.6" x14ac:dyDescent="0.3">
      <c r="A50" s="3" t="s">
        <v>138</v>
      </c>
      <c r="B50" s="3" t="s">
        <v>139</v>
      </c>
      <c r="C50" s="3" t="s">
        <v>11</v>
      </c>
      <c r="D50" s="3" t="s">
        <v>140</v>
      </c>
    </row>
    <row r="51" spans="1:4" ht="15.6" x14ac:dyDescent="0.3">
      <c r="A51" s="3" t="s">
        <v>141</v>
      </c>
      <c r="B51" s="3" t="s">
        <v>142</v>
      </c>
      <c r="C51" s="3" t="s">
        <v>11</v>
      </c>
      <c r="D51" s="3" t="s">
        <v>143</v>
      </c>
    </row>
    <row r="52" spans="1:4" ht="15.6" x14ac:dyDescent="0.3">
      <c r="A52" s="3" t="s">
        <v>144</v>
      </c>
      <c r="B52" s="3" t="s">
        <v>145</v>
      </c>
      <c r="C52" s="3" t="s">
        <v>11</v>
      </c>
      <c r="D52" s="3" t="s">
        <v>146</v>
      </c>
    </row>
    <row r="53" spans="1:4" ht="15.6" x14ac:dyDescent="0.3">
      <c r="A53" s="3" t="s">
        <v>147</v>
      </c>
      <c r="B53" s="3" t="s">
        <v>148</v>
      </c>
      <c r="C53" s="3" t="s">
        <v>11</v>
      </c>
      <c r="D53" s="3" t="s">
        <v>149</v>
      </c>
    </row>
    <row r="54" spans="1:4" ht="15.6" x14ac:dyDescent="0.3">
      <c r="A54" s="3" t="s">
        <v>150</v>
      </c>
      <c r="B54" s="3" t="s">
        <v>151</v>
      </c>
      <c r="C54" s="3" t="s">
        <v>11</v>
      </c>
      <c r="D54" s="3" t="s">
        <v>152</v>
      </c>
    </row>
    <row r="55" spans="1:4" ht="15.6" x14ac:dyDescent="0.3">
      <c r="A55" s="3" t="s">
        <v>153</v>
      </c>
      <c r="B55" s="3" t="s">
        <v>154</v>
      </c>
      <c r="C55" s="3" t="s">
        <v>11</v>
      </c>
      <c r="D55" s="3" t="s">
        <v>155</v>
      </c>
    </row>
    <row r="56" spans="1:4" ht="15.6" x14ac:dyDescent="0.3">
      <c r="A56" s="3" t="s">
        <v>156</v>
      </c>
      <c r="B56" s="3" t="s">
        <v>157</v>
      </c>
      <c r="C56" s="3" t="s">
        <v>11</v>
      </c>
      <c r="D56" s="3" t="s">
        <v>158</v>
      </c>
    </row>
    <row r="57" spans="1:4" ht="15.6" x14ac:dyDescent="0.3">
      <c r="A57" s="3" t="s">
        <v>159</v>
      </c>
      <c r="B57" s="3" t="s">
        <v>160</v>
      </c>
      <c r="C57" s="3" t="s">
        <v>11</v>
      </c>
      <c r="D57" s="3" t="s">
        <v>161</v>
      </c>
    </row>
    <row r="58" spans="1:4" ht="15.6" x14ac:dyDescent="0.3">
      <c r="A58" s="3" t="s">
        <v>162</v>
      </c>
      <c r="B58" s="3" t="s">
        <v>163</v>
      </c>
      <c r="C58" s="3" t="s">
        <v>11</v>
      </c>
      <c r="D58" s="3" t="s">
        <v>164</v>
      </c>
    </row>
    <row r="59" spans="1:4" ht="15.6" x14ac:dyDescent="0.3">
      <c r="A59" s="3" t="s">
        <v>165</v>
      </c>
      <c r="B59" s="3" t="s">
        <v>166</v>
      </c>
      <c r="C59" s="3" t="s">
        <v>11</v>
      </c>
      <c r="D59" s="3" t="s">
        <v>152</v>
      </c>
    </row>
    <row r="60" spans="1:4" ht="15.6" x14ac:dyDescent="0.3">
      <c r="A60" s="3" t="s">
        <v>167</v>
      </c>
      <c r="B60" s="3" t="s">
        <v>168</v>
      </c>
      <c r="C60" s="3" t="s">
        <v>11</v>
      </c>
      <c r="D60" s="3" t="s">
        <v>12</v>
      </c>
    </row>
    <row r="61" spans="1:4" ht="15.6" x14ac:dyDescent="0.3">
      <c r="A61" s="3" t="s">
        <v>169</v>
      </c>
      <c r="B61" s="3" t="s">
        <v>170</v>
      </c>
      <c r="C61" s="3" t="s">
        <v>11</v>
      </c>
      <c r="D61" s="3" t="s">
        <v>171</v>
      </c>
    </row>
    <row r="62" spans="1:4" ht="15.6" x14ac:dyDescent="0.3">
      <c r="A62" s="3" t="s">
        <v>172</v>
      </c>
      <c r="B62" s="3" t="s">
        <v>173</v>
      </c>
      <c r="C62" s="3" t="s">
        <v>11</v>
      </c>
      <c r="D62" s="3" t="s">
        <v>152</v>
      </c>
    </row>
    <row r="63" spans="1:4" ht="15.6" x14ac:dyDescent="0.3">
      <c r="A63" s="3" t="s">
        <v>174</v>
      </c>
      <c r="B63" s="3" t="s">
        <v>175</v>
      </c>
      <c r="C63" s="3" t="s">
        <v>11</v>
      </c>
      <c r="D63" s="3" t="s">
        <v>176</v>
      </c>
    </row>
    <row r="64" spans="1:4" ht="15.6" x14ac:dyDescent="0.3">
      <c r="A64" s="3" t="s">
        <v>177</v>
      </c>
      <c r="B64" s="3" t="s">
        <v>178</v>
      </c>
      <c r="C64" s="3" t="s">
        <v>11</v>
      </c>
      <c r="D64" s="3" t="s">
        <v>179</v>
      </c>
    </row>
    <row r="65" spans="1:4" ht="15.6" x14ac:dyDescent="0.3">
      <c r="A65" s="3" t="s">
        <v>180</v>
      </c>
      <c r="B65" s="3" t="s">
        <v>181</v>
      </c>
      <c r="C65" s="3" t="s">
        <v>11</v>
      </c>
      <c r="D65" s="3" t="s">
        <v>103</v>
      </c>
    </row>
    <row r="66" spans="1:4" ht="15.6" x14ac:dyDescent="0.3">
      <c r="A66" s="3" t="s">
        <v>182</v>
      </c>
      <c r="B66" s="3" t="s">
        <v>183</v>
      </c>
      <c r="C66" s="3" t="s">
        <v>11</v>
      </c>
      <c r="D66" s="3" t="s">
        <v>184</v>
      </c>
    </row>
    <row r="67" spans="1:4" ht="15.6" x14ac:dyDescent="0.3">
      <c r="A67" s="3" t="s">
        <v>185</v>
      </c>
      <c r="B67" s="3" t="s">
        <v>186</v>
      </c>
      <c r="C67" s="3" t="s">
        <v>11</v>
      </c>
      <c r="D67" s="3" t="s">
        <v>187</v>
      </c>
    </row>
    <row r="68" spans="1:4" ht="15.6" x14ac:dyDescent="0.3">
      <c r="A68" s="3" t="s">
        <v>188</v>
      </c>
      <c r="B68" s="3" t="s">
        <v>189</v>
      </c>
      <c r="C68" s="3" t="s">
        <v>11</v>
      </c>
      <c r="D68" s="3" t="s">
        <v>190</v>
      </c>
    </row>
    <row r="69" spans="1:4" ht="15.6" x14ac:dyDescent="0.3">
      <c r="A69" s="3" t="s">
        <v>191</v>
      </c>
      <c r="B69" s="3" t="s">
        <v>192</v>
      </c>
      <c r="C69" s="3" t="s">
        <v>11</v>
      </c>
      <c r="D69" s="3" t="s">
        <v>193</v>
      </c>
    </row>
    <row r="70" spans="1:4" ht="15.6" x14ac:dyDescent="0.3">
      <c r="A70" s="3" t="s">
        <v>194</v>
      </c>
      <c r="B70" s="3" t="s">
        <v>195</v>
      </c>
      <c r="C70" s="3" t="s">
        <v>11</v>
      </c>
      <c r="D70" s="3" t="s">
        <v>196</v>
      </c>
    </row>
    <row r="71" spans="1:4" ht="31.2" x14ac:dyDescent="0.3">
      <c r="A71" s="3" t="s">
        <v>197</v>
      </c>
      <c r="B71" s="3" t="s">
        <v>198</v>
      </c>
      <c r="C71" s="3" t="s">
        <v>11</v>
      </c>
      <c r="D71" s="3" t="s">
        <v>146</v>
      </c>
    </row>
    <row r="72" spans="1:4" ht="15.6" x14ac:dyDescent="0.3">
      <c r="A72" s="3" t="s">
        <v>199</v>
      </c>
      <c r="B72" s="3" t="s">
        <v>200</v>
      </c>
      <c r="C72" s="3" t="s">
        <v>11</v>
      </c>
      <c r="D72" s="3" t="s">
        <v>143</v>
      </c>
    </row>
    <row r="73" spans="1:4" ht="15.6" x14ac:dyDescent="0.3">
      <c r="A73" s="3" t="s">
        <v>201</v>
      </c>
      <c r="B73" s="3" t="s">
        <v>202</v>
      </c>
      <c r="C73" s="3" t="s">
        <v>11</v>
      </c>
      <c r="D73" s="3" t="s">
        <v>53</v>
      </c>
    </row>
    <row r="74" spans="1:4" ht="15.6" x14ac:dyDescent="0.3">
      <c r="A74" s="3" t="s">
        <v>203</v>
      </c>
      <c r="B74" s="3" t="s">
        <v>204</v>
      </c>
      <c r="C74" s="3" t="s">
        <v>11</v>
      </c>
      <c r="D74" s="3" t="s">
        <v>187</v>
      </c>
    </row>
    <row r="75" spans="1:4" ht="15.6" x14ac:dyDescent="0.3">
      <c r="A75" s="3" t="s">
        <v>205</v>
      </c>
      <c r="B75" s="3" t="s">
        <v>206</v>
      </c>
      <c r="C75" s="3" t="s">
        <v>11</v>
      </c>
      <c r="D75" s="3" t="s">
        <v>207</v>
      </c>
    </row>
    <row r="76" spans="1:4" ht="15.6" x14ac:dyDescent="0.3">
      <c r="A76" s="3" t="s">
        <v>208</v>
      </c>
      <c r="B76" s="3" t="s">
        <v>209</v>
      </c>
      <c r="C76" s="3" t="s">
        <v>11</v>
      </c>
      <c r="D76" s="3" t="s">
        <v>210</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workbookViewId="0"/>
  </sheetViews>
  <sheetFormatPr defaultRowHeight="14.4" x14ac:dyDescent="0.3"/>
  <cols>
    <col min="1" max="1" width="44" customWidth="1"/>
    <col min="2" max="2" width="83" customWidth="1"/>
  </cols>
  <sheetData>
    <row r="1" spans="1:2" ht="19.8" x14ac:dyDescent="0.4">
      <c r="A1" s="1" t="s">
        <v>211</v>
      </c>
    </row>
    <row r="2" spans="1:2" ht="15.6" x14ac:dyDescent="0.3">
      <c r="A2" s="2" t="s">
        <v>212</v>
      </c>
    </row>
    <row r="3" spans="1:2" ht="15.6" x14ac:dyDescent="0.3">
      <c r="A3" s="3" t="s">
        <v>213</v>
      </c>
      <c r="B3" s="3" t="s">
        <v>214</v>
      </c>
    </row>
    <row r="4" spans="1:2" ht="15.6" x14ac:dyDescent="0.3">
      <c r="A4" s="3" t="s">
        <v>215</v>
      </c>
      <c r="B4" s="3" t="s">
        <v>216</v>
      </c>
    </row>
    <row r="5" spans="1:2" ht="93.6" x14ac:dyDescent="0.3">
      <c r="A5" s="3" t="s">
        <v>217</v>
      </c>
      <c r="B5" s="3" t="s">
        <v>218</v>
      </c>
    </row>
    <row r="6" spans="1:2" ht="15.6" x14ac:dyDescent="0.3">
      <c r="A6" s="3" t="s">
        <v>219</v>
      </c>
      <c r="B6" s="3" t="s">
        <v>220</v>
      </c>
    </row>
    <row r="7" spans="1:2" ht="31.2" x14ac:dyDescent="0.3">
      <c r="A7" s="3" t="s">
        <v>221</v>
      </c>
      <c r="B7" s="3" t="s">
        <v>222</v>
      </c>
    </row>
    <row r="8" spans="1:2" ht="15.6" x14ac:dyDescent="0.3">
      <c r="A8" s="3" t="s">
        <v>223</v>
      </c>
      <c r="B8" s="3" t="s">
        <v>224</v>
      </c>
    </row>
    <row r="9" spans="1:2" ht="15.6" x14ac:dyDescent="0.3">
      <c r="A9" s="3" t="s">
        <v>225</v>
      </c>
      <c r="B9" s="3" t="s">
        <v>226</v>
      </c>
    </row>
    <row r="10" spans="1:2" ht="15.6" x14ac:dyDescent="0.3">
      <c r="A10" s="3" t="s">
        <v>227</v>
      </c>
      <c r="B10" s="3" t="s">
        <v>228</v>
      </c>
    </row>
    <row r="11" spans="1:2" ht="140.4" x14ac:dyDescent="0.3">
      <c r="A11" s="3" t="s">
        <v>229</v>
      </c>
      <c r="B11" s="3" t="s">
        <v>230</v>
      </c>
    </row>
    <row r="12" spans="1:2" ht="15.6" x14ac:dyDescent="0.3">
      <c r="A12" s="3" t="s">
        <v>231</v>
      </c>
      <c r="B12" s="3" t="s">
        <v>232</v>
      </c>
    </row>
    <row r="13" spans="1:2" ht="124.8" x14ac:dyDescent="0.3">
      <c r="A13" s="3" t="s">
        <v>233</v>
      </c>
      <c r="B13" s="3" t="s">
        <v>234</v>
      </c>
    </row>
    <row r="14" spans="1:2" ht="15.6" x14ac:dyDescent="0.3">
      <c r="A14" s="3" t="s">
        <v>235</v>
      </c>
      <c r="B14" s="3" t="s">
        <v>236</v>
      </c>
    </row>
    <row r="15" spans="1:2" ht="15.6" x14ac:dyDescent="0.3">
      <c r="A15" s="3" t="s">
        <v>237</v>
      </c>
      <c r="B15" s="3" t="s">
        <v>238</v>
      </c>
    </row>
    <row r="16" spans="1:2" ht="78" x14ac:dyDescent="0.3">
      <c r="A16" s="3" t="s">
        <v>239</v>
      </c>
      <c r="B16" s="3" t="s">
        <v>240</v>
      </c>
    </row>
    <row r="17" spans="1:2" ht="15.6" x14ac:dyDescent="0.3">
      <c r="A17" s="3" t="s">
        <v>241</v>
      </c>
      <c r="B17" s="4" t="str">
        <f>HYPERLINK("https://www.nomisweb.co.uk/sources/census_2021_sp")</f>
        <v>https://www.nomisweb.co.uk/sources/census_2021_sp</v>
      </c>
    </row>
    <row r="18" spans="1:2" ht="15.6" x14ac:dyDescent="0.3">
      <c r="A18" s="3" t="s">
        <v>237</v>
      </c>
      <c r="B18" s="3" t="s">
        <v>242</v>
      </c>
    </row>
    <row r="19" spans="1:2" ht="15.6" x14ac:dyDescent="0.3">
      <c r="A19" s="3" t="s">
        <v>239</v>
      </c>
      <c r="B19" s="3" t="s">
        <v>243</v>
      </c>
    </row>
    <row r="20" spans="1:2" ht="15.6" x14ac:dyDescent="0.3">
      <c r="A20" s="3" t="s">
        <v>241</v>
      </c>
      <c r="B20" s="4" t="str">
        <f>HYPERLINK("https://www.ons.gov.uk/releases/smallpopulationsenglandandwalescensus2021")</f>
        <v>https://www.ons.gov.uk/releases/smallpopulationsenglandandwalescensus2021</v>
      </c>
    </row>
    <row r="21" spans="1:2" ht="15.6" x14ac:dyDescent="0.3">
      <c r="A21" s="3" t="s">
        <v>237</v>
      </c>
      <c r="B21" s="3" t="s">
        <v>244</v>
      </c>
    </row>
    <row r="22" spans="1:2" ht="15.6" x14ac:dyDescent="0.3">
      <c r="A22" s="3" t="s">
        <v>239</v>
      </c>
      <c r="B22" s="3" t="s">
        <v>245</v>
      </c>
    </row>
    <row r="23" spans="1:2" ht="15.6" x14ac:dyDescent="0.3">
      <c r="A23" s="3" t="s">
        <v>241</v>
      </c>
      <c r="B23" s="4" t="str">
        <f>HYPERLINK("https://www.ons.gov.uk/census/census2021dictionary")</f>
        <v>https://www.ons.gov.uk/census/census2021dictionary</v>
      </c>
    </row>
    <row r="24" spans="1:2" ht="15.6" x14ac:dyDescent="0.3">
      <c r="A24" s="3" t="s">
        <v>246</v>
      </c>
      <c r="B24" s="3" t="s">
        <v>247</v>
      </c>
    </row>
    <row r="25" spans="1:2" ht="46.8" x14ac:dyDescent="0.3">
      <c r="A25" s="3" t="s">
        <v>248</v>
      </c>
      <c r="B25" s="3" t="s">
        <v>249</v>
      </c>
    </row>
    <row r="26" spans="1:2" ht="15.6" x14ac:dyDescent="0.3">
      <c r="A26" s="3" t="s">
        <v>250</v>
      </c>
      <c r="B26"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F3CE9F-ED80-47E2-8EC4-C03C0D22F764}">
  <ds:schemaRefs>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fb5cf22b-0a93-48d1-acc4-8f32ab7b9c4d"/>
    <ds:schemaRef ds:uri="http://purl.org/dc/dcmitype/"/>
    <ds:schemaRef ds:uri="1ae2c784-f945-427c-85ee-14416eea6be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31522C4-FC1E-4BA2-B110-CF6AE30AED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DB14873-A8B0-453D-8B22-6CB5F0021F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Adams, Nic</cp:lastModifiedBy>
  <cp:revision/>
  <dcterms:created xsi:type="dcterms:W3CDTF">2023-08-25T13:16:45Z</dcterms:created>
  <dcterms:modified xsi:type="dcterms:W3CDTF">2023-09-25T07:52:01Z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